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4 год\2 поправка\"/>
    </mc:Choice>
  </mc:AlternateContent>
  <bookViews>
    <workbookView xWindow="0" yWindow="0" windowWidth="28800" windowHeight="12435"/>
  </bookViews>
  <sheets>
    <sheet name="июль (16.07.2024)" sheetId="2" r:id="rId1"/>
  </sheets>
  <externalReferences>
    <externalReference r:id="rId2"/>
  </externalReferences>
  <definedNames>
    <definedName name="_xlnm._FilterDatabase" localSheetId="0" hidden="1">'июль (16.07.2024)'!$A$5:$K$319</definedName>
    <definedName name="Z_2DB83B39_A831_4212_BEA7_73F516BD3A9F_.wvu.FilterData" localSheetId="0" hidden="1">'июль (16.07.2024)'!$A$5:$AD$271</definedName>
    <definedName name="Z_2DB83B39_A831_4212_BEA7_73F516BD3A9F_.wvu.Rows" localSheetId="0" hidden="1">'июль (16.07.2024)'!#REF!</definedName>
    <definedName name="Z_8BF64052_1B6F_4592_91F3_92288AEABC95_.wvu.FilterData" localSheetId="0" hidden="1">'июль (16.07.2024)'!$A$5:$AD$271</definedName>
    <definedName name="Z_8F53D04B_24B4_43FD_A4E6_52223FE1062C_.wvu.FilterData" localSheetId="0" hidden="1">'июль (16.07.2024)'!$A$5:$AD$271</definedName>
    <definedName name="Z_8F53D04B_24B4_43FD_A4E6_52223FE1062C_.wvu.Rows" localSheetId="0" hidden="1">'июль (16.07.2024)'!#REF!</definedName>
    <definedName name="Z_9E51A5E1_C5B3_4EA4_B1AF_98AFFD6EC5D1_.wvu.FilterData" localSheetId="0" hidden="1">'июль (16.07.2024)'!$A$5:$AD$271</definedName>
    <definedName name="Z_9E51A5E1_C5B3_4EA4_B1AF_98AFFD6EC5D1_.wvu.Rows" localSheetId="0" hidden="1">'июль (16.07.2024)'!#REF!</definedName>
    <definedName name="_xlnm.Print_Titles" localSheetId="0">'июль (16.07.2024)'!$5:$5</definedName>
    <definedName name="_xlnm.Print_Area" localSheetId="0">'июль (16.07.2024)'!$A$1:$H$401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96" i="2" l="1"/>
  <c r="H196" i="2"/>
  <c r="G210" i="2" l="1"/>
  <c r="G316" i="2" l="1"/>
  <c r="H16" i="2" l="1"/>
  <c r="G302" i="2" l="1"/>
  <c r="H302" i="2" s="1"/>
  <c r="C302" i="2"/>
  <c r="C210" i="2" l="1"/>
  <c r="D10" i="2" l="1"/>
  <c r="F10" i="2" s="1"/>
  <c r="E10" i="2"/>
  <c r="G10" i="2"/>
  <c r="H10" i="2" s="1"/>
  <c r="C11" i="2"/>
  <c r="C9" i="2" s="1"/>
  <c r="C8" i="2" s="1"/>
  <c r="D11" i="2"/>
  <c r="F11" i="2" s="1"/>
  <c r="E11" i="2"/>
  <c r="G11" i="2"/>
  <c r="H11" i="2" s="1"/>
  <c r="D12" i="2"/>
  <c r="F12" i="2" s="1"/>
  <c r="E12" i="2"/>
  <c r="G12" i="2"/>
  <c r="H12" i="2" s="1"/>
  <c r="D13" i="2"/>
  <c r="F13" i="2" s="1"/>
  <c r="E13" i="2"/>
  <c r="H13" i="2"/>
  <c r="D14" i="2"/>
  <c r="E14" i="2"/>
  <c r="F14" i="2" s="1"/>
  <c r="G14" i="2"/>
  <c r="H14" i="2" s="1"/>
  <c r="C15" i="2"/>
  <c r="D15" i="2"/>
  <c r="F15" i="2" s="1"/>
  <c r="E15" i="2"/>
  <c r="H15" i="2"/>
  <c r="D16" i="2"/>
  <c r="F16" i="2" s="1"/>
  <c r="E16" i="2"/>
  <c r="C19" i="2"/>
  <c r="D20" i="2"/>
  <c r="E20" i="2"/>
  <c r="E19" i="2" s="1"/>
  <c r="G20" i="2"/>
  <c r="G19" i="2" s="1"/>
  <c r="H20" i="2"/>
  <c r="H19" i="2" s="1"/>
  <c r="C21" i="2"/>
  <c r="E21" i="2"/>
  <c r="D22" i="2"/>
  <c r="F22" i="2" s="1"/>
  <c r="F21" i="2" s="1"/>
  <c r="E22" i="2"/>
  <c r="G22" i="2"/>
  <c r="H22" i="2" s="1"/>
  <c r="H21" i="2" s="1"/>
  <c r="C23" i="2"/>
  <c r="D23" i="2"/>
  <c r="D24" i="2"/>
  <c r="E24" i="2"/>
  <c r="E23" i="2" s="1"/>
  <c r="G24" i="2"/>
  <c r="H24" i="2" s="1"/>
  <c r="H23" i="2" s="1"/>
  <c r="C25" i="2"/>
  <c r="E25" i="2"/>
  <c r="D26" i="2"/>
  <c r="F26" i="2" s="1"/>
  <c r="F25" i="2" s="1"/>
  <c r="E26" i="2"/>
  <c r="G26" i="2"/>
  <c r="H26" i="2" s="1"/>
  <c r="H25" i="2" s="1"/>
  <c r="C29" i="2"/>
  <c r="D30" i="2"/>
  <c r="D29" i="2" s="1"/>
  <c r="E30" i="2"/>
  <c r="E29" i="2" s="1"/>
  <c r="G30" i="2"/>
  <c r="H30" i="2" s="1"/>
  <c r="D31" i="2"/>
  <c r="E31" i="2"/>
  <c r="F31" i="2"/>
  <c r="G31" i="2"/>
  <c r="C32" i="2"/>
  <c r="D33" i="2"/>
  <c r="D32" i="2" s="1"/>
  <c r="E33" i="2"/>
  <c r="E32" i="2" s="1"/>
  <c r="G33" i="2"/>
  <c r="H33" i="2" s="1"/>
  <c r="H32" i="2" s="1"/>
  <c r="D34" i="2"/>
  <c r="F34" i="2" s="1"/>
  <c r="G34" i="2"/>
  <c r="H34" i="2" s="1"/>
  <c r="C35" i="2"/>
  <c r="D36" i="2"/>
  <c r="F36" i="2" s="1"/>
  <c r="E36" i="2"/>
  <c r="E35" i="2" s="1"/>
  <c r="G36" i="2"/>
  <c r="D37" i="2"/>
  <c r="F37" i="2"/>
  <c r="G37" i="2"/>
  <c r="H37" i="2" s="1"/>
  <c r="C38" i="2"/>
  <c r="E38" i="2"/>
  <c r="D39" i="2"/>
  <c r="D38" i="2" s="1"/>
  <c r="G39" i="2"/>
  <c r="C40" i="2"/>
  <c r="D41" i="2"/>
  <c r="D40" i="2" s="1"/>
  <c r="E41" i="2"/>
  <c r="E40" i="2" s="1"/>
  <c r="G41" i="2"/>
  <c r="G40" i="2" s="1"/>
  <c r="C43" i="2"/>
  <c r="D44" i="2"/>
  <c r="F44" i="2" s="1"/>
  <c r="F43" i="2" s="1"/>
  <c r="E44" i="2"/>
  <c r="E43" i="2" s="1"/>
  <c r="G44" i="2"/>
  <c r="G43" i="2" s="1"/>
  <c r="C45" i="2"/>
  <c r="D46" i="2"/>
  <c r="F46" i="2" s="1"/>
  <c r="E46" i="2"/>
  <c r="G46" i="2"/>
  <c r="H46" i="2" s="1"/>
  <c r="D47" i="2"/>
  <c r="F47" i="2" s="1"/>
  <c r="E47" i="2"/>
  <c r="E45" i="2" s="1"/>
  <c r="G47" i="2"/>
  <c r="H47" i="2" s="1"/>
  <c r="C48" i="2"/>
  <c r="D49" i="2"/>
  <c r="F49" i="2" s="1"/>
  <c r="E49" i="2"/>
  <c r="G49" i="2"/>
  <c r="D50" i="2"/>
  <c r="F50" i="2" s="1"/>
  <c r="E50" i="2"/>
  <c r="E48" i="2" s="1"/>
  <c r="G50" i="2"/>
  <c r="H50" i="2" s="1"/>
  <c r="C52" i="2"/>
  <c r="E52" i="2"/>
  <c r="D53" i="2"/>
  <c r="E53" i="2"/>
  <c r="G53" i="2"/>
  <c r="H53" i="2" s="1"/>
  <c r="H52" i="2" s="1"/>
  <c r="C55" i="2"/>
  <c r="C54" i="2" s="1"/>
  <c r="E55" i="2"/>
  <c r="E54" i="2" s="1"/>
  <c r="D56" i="2"/>
  <c r="D55" i="2" s="1"/>
  <c r="D54" i="2" s="1"/>
  <c r="F56" i="2"/>
  <c r="F55" i="2" s="1"/>
  <c r="F54" i="2" s="1"/>
  <c r="G56" i="2"/>
  <c r="H56" i="2" s="1"/>
  <c r="H55" i="2" s="1"/>
  <c r="H54" i="2" s="1"/>
  <c r="C59" i="2"/>
  <c r="E59" i="2"/>
  <c r="D60" i="2"/>
  <c r="D59" i="2" s="1"/>
  <c r="F60" i="2"/>
  <c r="F59" i="2" s="1"/>
  <c r="G60" i="2"/>
  <c r="H60" i="2" s="1"/>
  <c r="H59" i="2" s="1"/>
  <c r="C62" i="2"/>
  <c r="D63" i="2"/>
  <c r="F63" i="2" s="1"/>
  <c r="F62" i="2" s="1"/>
  <c r="E63" i="2"/>
  <c r="E62" i="2" s="1"/>
  <c r="G63" i="2"/>
  <c r="G62" i="2" s="1"/>
  <c r="H63" i="2"/>
  <c r="H62" i="2" s="1"/>
  <c r="C64" i="2"/>
  <c r="G64" i="2" s="1"/>
  <c r="H64" i="2" s="1"/>
  <c r="D64" i="2"/>
  <c r="E64" i="2"/>
  <c r="D65" i="2"/>
  <c r="F65" i="2" s="1"/>
  <c r="F64" i="2" s="1"/>
  <c r="E65" i="2"/>
  <c r="G65" i="2"/>
  <c r="H65" i="2" s="1"/>
  <c r="C67" i="2"/>
  <c r="E67" i="2"/>
  <c r="E66" i="2" s="1"/>
  <c r="D68" i="2"/>
  <c r="F68" i="2" s="1"/>
  <c r="F67" i="2" s="1"/>
  <c r="F66" i="2" s="1"/>
  <c r="G68" i="2"/>
  <c r="H68" i="2" s="1"/>
  <c r="C70" i="2"/>
  <c r="E70" i="2"/>
  <c r="D71" i="2"/>
  <c r="D70" i="2" s="1"/>
  <c r="E71" i="2"/>
  <c r="F71" i="2"/>
  <c r="F70" i="2" s="1"/>
  <c r="G71" i="2"/>
  <c r="C72" i="2"/>
  <c r="D73" i="2"/>
  <c r="D72" i="2" s="1"/>
  <c r="E73" i="2"/>
  <c r="E72" i="2" s="1"/>
  <c r="G73" i="2"/>
  <c r="G72" i="2" s="1"/>
  <c r="D76" i="2"/>
  <c r="E76" i="2"/>
  <c r="G76" i="2"/>
  <c r="H76" i="2" s="1"/>
  <c r="D77" i="2"/>
  <c r="F77" i="2" s="1"/>
  <c r="G77" i="2"/>
  <c r="H77" i="2" s="1"/>
  <c r="C78" i="2"/>
  <c r="C75" i="2" s="1"/>
  <c r="C74" i="2" s="1"/>
  <c r="D79" i="2"/>
  <c r="D78" i="2" s="1"/>
  <c r="E79" i="2"/>
  <c r="E78" i="2" s="1"/>
  <c r="G79" i="2"/>
  <c r="G78" i="2" s="1"/>
  <c r="D80" i="2"/>
  <c r="F80" i="2" s="1"/>
  <c r="G80" i="2"/>
  <c r="H80" i="2" s="1"/>
  <c r="C83" i="2"/>
  <c r="C82" i="2" s="1"/>
  <c r="E83" i="2"/>
  <c r="E82" i="2" s="1"/>
  <c r="D84" i="2"/>
  <c r="D83" i="2" s="1"/>
  <c r="D82" i="2" s="1"/>
  <c r="E84" i="2"/>
  <c r="F84" i="2"/>
  <c r="F83" i="2" s="1"/>
  <c r="F82" i="2" s="1"/>
  <c r="G84" i="2"/>
  <c r="H84" i="2" s="1"/>
  <c r="H83" i="2" s="1"/>
  <c r="H82" i="2" s="1"/>
  <c r="C85" i="2"/>
  <c r="C86" i="2"/>
  <c r="D86" i="2"/>
  <c r="D85" i="2" s="1"/>
  <c r="E86" i="2"/>
  <c r="E85" i="2" s="1"/>
  <c r="D87" i="2"/>
  <c r="F87" i="2" s="1"/>
  <c r="F86" i="2" s="1"/>
  <c r="F85" i="2" s="1"/>
  <c r="G87" i="2"/>
  <c r="G86" i="2" s="1"/>
  <c r="G85" i="2" s="1"/>
  <c r="H87" i="2"/>
  <c r="H86" i="2" s="1"/>
  <c r="H85" i="2" s="1"/>
  <c r="C89" i="2"/>
  <c r="D89" i="2"/>
  <c r="E89" i="2"/>
  <c r="D90" i="2"/>
  <c r="F90" i="2" s="1"/>
  <c r="F89" i="2" s="1"/>
  <c r="E90" i="2"/>
  <c r="G90" i="2"/>
  <c r="H90" i="2" s="1"/>
  <c r="H89" i="2" s="1"/>
  <c r="C92" i="2"/>
  <c r="C91" i="2" s="1"/>
  <c r="E92" i="2"/>
  <c r="E91" i="2" s="1"/>
  <c r="C93" i="2"/>
  <c r="D93" i="2"/>
  <c r="F93" i="2" s="1"/>
  <c r="F92" i="2" s="1"/>
  <c r="F91" i="2" s="1"/>
  <c r="G93" i="2"/>
  <c r="C95" i="2"/>
  <c r="C94" i="2" s="1"/>
  <c r="E95" i="2"/>
  <c r="E94" i="2" s="1"/>
  <c r="D96" i="2"/>
  <c r="D95" i="2" s="1"/>
  <c r="D94" i="2" s="1"/>
  <c r="F96" i="2"/>
  <c r="F95" i="2" s="1"/>
  <c r="F94" i="2" s="1"/>
  <c r="G96" i="2"/>
  <c r="C97" i="2"/>
  <c r="E97" i="2"/>
  <c r="D98" i="2"/>
  <c r="G98" i="2"/>
  <c r="D99" i="2"/>
  <c r="F99" i="2"/>
  <c r="G99" i="2"/>
  <c r="H99" i="2" s="1"/>
  <c r="C102" i="2"/>
  <c r="E102" i="2"/>
  <c r="D103" i="2"/>
  <c r="G103" i="2"/>
  <c r="D104" i="2"/>
  <c r="F104" i="2" s="1"/>
  <c r="K104" i="2" s="1"/>
  <c r="G104" i="2"/>
  <c r="H104" i="2" s="1"/>
  <c r="D105" i="2"/>
  <c r="F105" i="2" s="1"/>
  <c r="K105" i="2" s="1"/>
  <c r="G105" i="2"/>
  <c r="H105" i="2" s="1"/>
  <c r="D106" i="2"/>
  <c r="F106" i="2" s="1"/>
  <c r="K106" i="2" s="1"/>
  <c r="G106" i="2"/>
  <c r="H106" i="2" s="1"/>
  <c r="D107" i="2"/>
  <c r="F107" i="2" s="1"/>
  <c r="K107" i="2" s="1"/>
  <c r="G107" i="2"/>
  <c r="H107" i="2" s="1"/>
  <c r="C108" i="2"/>
  <c r="E108" i="2"/>
  <c r="D109" i="2"/>
  <c r="H109" i="2"/>
  <c r="D110" i="2"/>
  <c r="F110" i="2"/>
  <c r="K110" i="2" s="1"/>
  <c r="H110" i="2"/>
  <c r="D111" i="2"/>
  <c r="F111" i="2" s="1"/>
  <c r="K111" i="2" s="1"/>
  <c r="G111" i="2"/>
  <c r="D112" i="2"/>
  <c r="F112" i="2" s="1"/>
  <c r="K112" i="2" s="1"/>
  <c r="G112" i="2"/>
  <c r="H112" i="2" s="1"/>
  <c r="D113" i="2"/>
  <c r="F113" i="2"/>
  <c r="K113" i="2" s="1"/>
  <c r="H113" i="2"/>
  <c r="D114" i="2"/>
  <c r="F114" i="2"/>
  <c r="K114" i="2" s="1"/>
  <c r="G114" i="2"/>
  <c r="H114" i="2" s="1"/>
  <c r="D117" i="2"/>
  <c r="F117" i="2" s="1"/>
  <c r="K117" i="2" s="1"/>
  <c r="G117" i="2"/>
  <c r="H117" i="2" s="1"/>
  <c r="E118" i="2"/>
  <c r="E116" i="2" s="1"/>
  <c r="H118" i="2"/>
  <c r="C119" i="2"/>
  <c r="C116" i="2" s="1"/>
  <c r="D119" i="2"/>
  <c r="F119" i="2" s="1"/>
  <c r="K119" i="2" s="1"/>
  <c r="G119" i="2"/>
  <c r="H119" i="2" s="1"/>
  <c r="C120" i="2"/>
  <c r="D120" i="2"/>
  <c r="F120" i="2" s="1"/>
  <c r="K120" i="2" s="1"/>
  <c r="G120" i="2"/>
  <c r="H120" i="2" s="1"/>
  <c r="C121" i="2"/>
  <c r="D121" i="2"/>
  <c r="E121" i="2"/>
  <c r="D122" i="2"/>
  <c r="F122" i="2" s="1"/>
  <c r="G122" i="2"/>
  <c r="G121" i="2" s="1"/>
  <c r="C124" i="2"/>
  <c r="E124" i="2"/>
  <c r="D125" i="2"/>
  <c r="F125" i="2" s="1"/>
  <c r="K125" i="2" s="1"/>
  <c r="E125" i="2"/>
  <c r="H125" i="2"/>
  <c r="D126" i="2"/>
  <c r="D124" i="2" s="1"/>
  <c r="G126" i="2"/>
  <c r="H126" i="2" s="1"/>
  <c r="C127" i="2"/>
  <c r="E127" i="2"/>
  <c r="D128" i="2"/>
  <c r="D127" i="2" s="1"/>
  <c r="G128" i="2"/>
  <c r="H128" i="2" s="1"/>
  <c r="H127" i="2" s="1"/>
  <c r="C130" i="2"/>
  <c r="C129" i="2" s="1"/>
  <c r="E130" i="2"/>
  <c r="E129" i="2" s="1"/>
  <c r="D131" i="2"/>
  <c r="D130" i="2" s="1"/>
  <c r="D129" i="2" s="1"/>
  <c r="G131" i="2"/>
  <c r="D132" i="2"/>
  <c r="F132" i="2"/>
  <c r="K132" i="2" s="1"/>
  <c r="H132" i="2"/>
  <c r="C133" i="2"/>
  <c r="E133" i="2"/>
  <c r="D134" i="2"/>
  <c r="F134" i="2" s="1"/>
  <c r="G134" i="2"/>
  <c r="G133" i="2" s="1"/>
  <c r="C135" i="2"/>
  <c r="E135" i="2"/>
  <c r="D136" i="2"/>
  <c r="D135" i="2" s="1"/>
  <c r="F136" i="2"/>
  <c r="F135" i="2" s="1"/>
  <c r="G136" i="2"/>
  <c r="H136" i="2" s="1"/>
  <c r="H135" i="2" s="1"/>
  <c r="C138" i="2"/>
  <c r="E138" i="2"/>
  <c r="D139" i="2"/>
  <c r="F139" i="2"/>
  <c r="G139" i="2"/>
  <c r="H139" i="2" s="1"/>
  <c r="D140" i="2"/>
  <c r="D138" i="2" s="1"/>
  <c r="F140" i="2"/>
  <c r="K140" i="2" s="1"/>
  <c r="G140" i="2"/>
  <c r="H140" i="2" s="1"/>
  <c r="C141" i="2"/>
  <c r="D142" i="2"/>
  <c r="F142" i="2" s="1"/>
  <c r="G142" i="2"/>
  <c r="D143" i="2"/>
  <c r="F143" i="2"/>
  <c r="K143" i="2" s="1"/>
  <c r="G143" i="2"/>
  <c r="H143" i="2" s="1"/>
  <c r="D144" i="2"/>
  <c r="G144" i="2"/>
  <c r="H144" i="2" s="1"/>
  <c r="D145" i="2"/>
  <c r="E145" i="2"/>
  <c r="E141" i="2" s="1"/>
  <c r="G145" i="2"/>
  <c r="H145" i="2" s="1"/>
  <c r="C146" i="2"/>
  <c r="D147" i="2"/>
  <c r="F147" i="2"/>
  <c r="K147" i="2" s="1"/>
  <c r="G147" i="2"/>
  <c r="H147" i="2" s="1"/>
  <c r="D148" i="2"/>
  <c r="E148" i="2"/>
  <c r="E146" i="2" s="1"/>
  <c r="G148" i="2"/>
  <c r="H148" i="2" s="1"/>
  <c r="D149" i="2"/>
  <c r="F149" i="2" s="1"/>
  <c r="K149" i="2" s="1"/>
  <c r="G149" i="2"/>
  <c r="H149" i="2" s="1"/>
  <c r="D150" i="2"/>
  <c r="F150" i="2" s="1"/>
  <c r="K150" i="2" s="1"/>
  <c r="G150" i="2"/>
  <c r="H150" i="2" s="1"/>
  <c r="C151" i="2"/>
  <c r="E151" i="2"/>
  <c r="D152" i="2"/>
  <c r="F152" i="2" s="1"/>
  <c r="G152" i="2"/>
  <c r="D153" i="2"/>
  <c r="F153" i="2" s="1"/>
  <c r="K153" i="2" s="1"/>
  <c r="G153" i="2"/>
  <c r="H153" i="2" s="1"/>
  <c r="D154" i="2"/>
  <c r="G154" i="2"/>
  <c r="H154" i="2" s="1"/>
  <c r="C156" i="2"/>
  <c r="E156" i="2"/>
  <c r="D157" i="2"/>
  <c r="D156" i="2" s="1"/>
  <c r="F157" i="2"/>
  <c r="G157" i="2"/>
  <c r="G156" i="2" s="1"/>
  <c r="C158" i="2"/>
  <c r="E158" i="2"/>
  <c r="C159" i="2"/>
  <c r="H159" i="2" s="1"/>
  <c r="D159" i="2"/>
  <c r="F159" i="2" s="1"/>
  <c r="D160" i="2"/>
  <c r="F160" i="2" s="1"/>
  <c r="K160" i="2" s="1"/>
  <c r="G160" i="2"/>
  <c r="H160" i="2" s="1"/>
  <c r="D161" i="2"/>
  <c r="F161" i="2" s="1"/>
  <c r="K161" i="2" s="1"/>
  <c r="G161" i="2"/>
  <c r="H161" i="2"/>
  <c r="D162" i="2"/>
  <c r="F162" i="2"/>
  <c r="K162" i="2" s="1"/>
  <c r="G162" i="2"/>
  <c r="H162" i="2" s="1"/>
  <c r="D163" i="2"/>
  <c r="F163" i="2" s="1"/>
  <c r="K163" i="2" s="1"/>
  <c r="G163" i="2"/>
  <c r="H163" i="2" s="1"/>
  <c r="D164" i="2"/>
  <c r="F164" i="2" s="1"/>
  <c r="K164" i="2" s="1"/>
  <c r="G164" i="2"/>
  <c r="H164" i="2"/>
  <c r="D165" i="2"/>
  <c r="F165" i="2"/>
  <c r="K165" i="2" s="1"/>
  <c r="G165" i="2"/>
  <c r="H165" i="2" s="1"/>
  <c r="D166" i="2"/>
  <c r="F166" i="2"/>
  <c r="K166" i="2" s="1"/>
  <c r="H166" i="2"/>
  <c r="C167" i="2"/>
  <c r="D168" i="2"/>
  <c r="F168" i="2" s="1"/>
  <c r="K168" i="2" s="1"/>
  <c r="H168" i="2"/>
  <c r="D169" i="2"/>
  <c r="F169" i="2" s="1"/>
  <c r="K169" i="2" s="1"/>
  <c r="G169" i="2"/>
  <c r="H169" i="2" s="1"/>
  <c r="D170" i="2"/>
  <c r="G170" i="2"/>
  <c r="H170" i="2" s="1"/>
  <c r="D171" i="2"/>
  <c r="F171" i="2" s="1"/>
  <c r="K171" i="2" s="1"/>
  <c r="G171" i="2"/>
  <c r="H171" i="2" s="1"/>
  <c r="D172" i="2"/>
  <c r="F172" i="2" s="1"/>
  <c r="K172" i="2" s="1"/>
  <c r="G172" i="2"/>
  <c r="H172" i="2" s="1"/>
  <c r="D173" i="2"/>
  <c r="E173" i="2"/>
  <c r="E167" i="2" s="1"/>
  <c r="F173" i="2"/>
  <c r="K173" i="2" s="1"/>
  <c r="G173" i="2"/>
  <c r="H173" i="2" s="1"/>
  <c r="C174" i="2"/>
  <c r="E174" i="2"/>
  <c r="D175" i="2"/>
  <c r="D174" i="2" s="1"/>
  <c r="G175" i="2"/>
  <c r="H175" i="2" s="1"/>
  <c r="D176" i="2"/>
  <c r="F176" i="2" s="1"/>
  <c r="K176" i="2" s="1"/>
  <c r="G176" i="2"/>
  <c r="H176" i="2" s="1"/>
  <c r="C178" i="2"/>
  <c r="C177" i="2" s="1"/>
  <c r="D179" i="2"/>
  <c r="F179" i="2" s="1"/>
  <c r="E179" i="2"/>
  <c r="E178" i="2" s="1"/>
  <c r="E177" i="2" s="1"/>
  <c r="G179" i="2"/>
  <c r="H179" i="2" s="1"/>
  <c r="H178" i="2" s="1"/>
  <c r="H177" i="2" s="1"/>
  <c r="C180" i="2"/>
  <c r="D181" i="2"/>
  <c r="F181" i="2" s="1"/>
  <c r="E181" i="2"/>
  <c r="G181" i="2"/>
  <c r="H181" i="2" s="1"/>
  <c r="D182" i="2"/>
  <c r="E182" i="2"/>
  <c r="E180" i="2" s="1"/>
  <c r="G182" i="2"/>
  <c r="H182" i="2" s="1"/>
  <c r="C184" i="2"/>
  <c r="E184" i="2"/>
  <c r="D185" i="2"/>
  <c r="F185" i="2" s="1"/>
  <c r="K185" i="2" s="1"/>
  <c r="G185" i="2"/>
  <c r="H185" i="2" s="1"/>
  <c r="D186" i="2"/>
  <c r="F186" i="2" s="1"/>
  <c r="K186" i="2" s="1"/>
  <c r="H186" i="2"/>
  <c r="C187" i="2"/>
  <c r="E187" i="2"/>
  <c r="D188" i="2"/>
  <c r="F188" i="2" s="1"/>
  <c r="K188" i="2" s="1"/>
  <c r="G188" i="2"/>
  <c r="H188" i="2" s="1"/>
  <c r="H187" i="2" s="1"/>
  <c r="C190" i="2"/>
  <c r="C191" i="2"/>
  <c r="D191" i="2"/>
  <c r="E191" i="2"/>
  <c r="E190" i="2" s="1"/>
  <c r="G191" i="2"/>
  <c r="H191" i="2" s="1"/>
  <c r="D192" i="2"/>
  <c r="F192" i="2" s="1"/>
  <c r="K192" i="2" s="1"/>
  <c r="G192" i="2"/>
  <c r="C193" i="2"/>
  <c r="D193" i="2"/>
  <c r="E193" i="2"/>
  <c r="D194" i="2"/>
  <c r="F194" i="2" s="1"/>
  <c r="G194" i="2"/>
  <c r="H194" i="2" s="1"/>
  <c r="H193" i="2" s="1"/>
  <c r="C195" i="2"/>
  <c r="E195" i="2"/>
  <c r="D196" i="2"/>
  <c r="F196" i="2" s="1"/>
  <c r="C198" i="2"/>
  <c r="D199" i="2"/>
  <c r="D198" i="2" s="1"/>
  <c r="E199" i="2"/>
  <c r="E198" i="2" s="1"/>
  <c r="G199" i="2"/>
  <c r="H199" i="2" s="1"/>
  <c r="H198" i="2" s="1"/>
  <c r="C200" i="2"/>
  <c r="E200" i="2"/>
  <c r="D201" i="2"/>
  <c r="F201" i="2" s="1"/>
  <c r="E201" i="2"/>
  <c r="G201" i="2"/>
  <c r="H201" i="2" s="1"/>
  <c r="H200" i="2" s="1"/>
  <c r="C202" i="2"/>
  <c r="E202" i="2"/>
  <c r="D203" i="2"/>
  <c r="D202" i="2" s="1"/>
  <c r="F203" i="2"/>
  <c r="F202" i="2" s="1"/>
  <c r="G203" i="2"/>
  <c r="H203" i="2" s="1"/>
  <c r="H202" i="2" s="1"/>
  <c r="C207" i="2"/>
  <c r="D208" i="2"/>
  <c r="D207" i="2" s="1"/>
  <c r="E208" i="2"/>
  <c r="E207" i="2" s="1"/>
  <c r="G208" i="2"/>
  <c r="G207" i="2" s="1"/>
  <c r="E209" i="2"/>
  <c r="C209" i="2"/>
  <c r="D210" i="2"/>
  <c r="D209" i="2" s="1"/>
  <c r="E210" i="2"/>
  <c r="C211" i="2"/>
  <c r="E211" i="2"/>
  <c r="D212" i="2"/>
  <c r="F212" i="2"/>
  <c r="G212" i="2"/>
  <c r="H212" i="2" s="1"/>
  <c r="D213" i="2"/>
  <c r="F213" i="2" s="1"/>
  <c r="K213" i="2" s="1"/>
  <c r="G213" i="2"/>
  <c r="H213" i="2" s="1"/>
  <c r="C215" i="2"/>
  <c r="D215" i="2"/>
  <c r="E215" i="2"/>
  <c r="D216" i="2"/>
  <c r="F216" i="2"/>
  <c r="G216" i="2"/>
  <c r="H216" i="2" s="1"/>
  <c r="H215" i="2" s="1"/>
  <c r="C217" i="2"/>
  <c r="E217" i="2"/>
  <c r="C218" i="2"/>
  <c r="D218" i="2"/>
  <c r="D217" i="2" s="1"/>
  <c r="G218" i="2"/>
  <c r="H218" i="2" s="1"/>
  <c r="H217" i="2" s="1"/>
  <c r="E219" i="2"/>
  <c r="C220" i="2"/>
  <c r="D220" i="2"/>
  <c r="D219" i="2" s="1"/>
  <c r="E221" i="2"/>
  <c r="C222" i="2"/>
  <c r="C221" i="2" s="1"/>
  <c r="D222" i="2"/>
  <c r="D221" i="2" s="1"/>
  <c r="G222" i="2"/>
  <c r="C223" i="2"/>
  <c r="D223" i="2"/>
  <c r="F223" i="2" s="1"/>
  <c r="K223" i="2" s="1"/>
  <c r="G223" i="2"/>
  <c r="H223" i="2" s="1"/>
  <c r="C224" i="2"/>
  <c r="D225" i="2"/>
  <c r="E225" i="2"/>
  <c r="E224" i="2" s="1"/>
  <c r="G225" i="2"/>
  <c r="H225" i="2" s="1"/>
  <c r="D226" i="2"/>
  <c r="E226" i="2"/>
  <c r="F226" i="2"/>
  <c r="K226" i="2" s="1"/>
  <c r="G226" i="2"/>
  <c r="H226" i="2" s="1"/>
  <c r="C227" i="2"/>
  <c r="D228" i="2"/>
  <c r="D227" i="2" s="1"/>
  <c r="E228" i="2"/>
  <c r="F228" i="2" s="1"/>
  <c r="G228" i="2"/>
  <c r="H228" i="2" s="1"/>
  <c r="D229" i="2"/>
  <c r="F229" i="2" s="1"/>
  <c r="K229" i="2" s="1"/>
  <c r="E229" i="2"/>
  <c r="G229" i="2"/>
  <c r="H229" i="2" s="1"/>
  <c r="C230" i="2"/>
  <c r="E230" i="2"/>
  <c r="D231" i="2"/>
  <c r="D230" i="2" s="1"/>
  <c r="G231" i="2"/>
  <c r="D232" i="2"/>
  <c r="F232" i="2" s="1"/>
  <c r="K232" i="2" s="1"/>
  <c r="G232" i="2"/>
  <c r="H232" i="2" s="1"/>
  <c r="C233" i="2"/>
  <c r="E233" i="2"/>
  <c r="C234" i="2"/>
  <c r="G234" i="2" s="1"/>
  <c r="D234" i="2"/>
  <c r="F234" i="2" s="1"/>
  <c r="D235" i="2"/>
  <c r="F235" i="2" s="1"/>
  <c r="K235" i="2" s="1"/>
  <c r="G235" i="2"/>
  <c r="H235" i="2" s="1"/>
  <c r="E236" i="2"/>
  <c r="C237" i="2"/>
  <c r="D237" i="2"/>
  <c r="D236" i="2" s="1"/>
  <c r="C238" i="2"/>
  <c r="D238" i="2"/>
  <c r="F238" i="2"/>
  <c r="K238" i="2" s="1"/>
  <c r="G238" i="2"/>
  <c r="H238" i="2" s="1"/>
  <c r="E239" i="2"/>
  <c r="D240" i="2"/>
  <c r="F240" i="2" s="1"/>
  <c r="K240" i="2" s="1"/>
  <c r="G240" i="2"/>
  <c r="H240" i="2" s="1"/>
  <c r="D241" i="2"/>
  <c r="F241" i="2" s="1"/>
  <c r="K241" i="2" s="1"/>
  <c r="G241" i="2"/>
  <c r="H241" i="2" s="1"/>
  <c r="C242" i="2"/>
  <c r="D242" i="2"/>
  <c r="F242" i="2"/>
  <c r="G242" i="2"/>
  <c r="H242" i="2" s="1"/>
  <c r="C243" i="2"/>
  <c r="D243" i="2"/>
  <c r="F243" i="2" s="1"/>
  <c r="K243" i="2" s="1"/>
  <c r="G243" i="2"/>
  <c r="H243" i="2" s="1"/>
  <c r="E244" i="2"/>
  <c r="C245" i="2"/>
  <c r="D245" i="2"/>
  <c r="D244" i="2" s="1"/>
  <c r="D246" i="2"/>
  <c r="F246" i="2"/>
  <c r="K246" i="2" s="1"/>
  <c r="G246" i="2"/>
  <c r="H246" i="2" s="1"/>
  <c r="C247" i="2"/>
  <c r="E247" i="2"/>
  <c r="D248" i="2"/>
  <c r="F248" i="2"/>
  <c r="K248" i="2" s="1"/>
  <c r="G248" i="2"/>
  <c r="H248" i="2" s="1"/>
  <c r="D249" i="2"/>
  <c r="D247" i="2" s="1"/>
  <c r="G249" i="2"/>
  <c r="H249" i="2" s="1"/>
  <c r="C250" i="2"/>
  <c r="D251" i="2"/>
  <c r="E251" i="2"/>
  <c r="F251" i="2" s="1"/>
  <c r="K251" i="2" s="1"/>
  <c r="G251" i="2"/>
  <c r="H251" i="2" s="1"/>
  <c r="D252" i="2"/>
  <c r="F252" i="2" s="1"/>
  <c r="K252" i="2" s="1"/>
  <c r="E252" i="2"/>
  <c r="G252" i="2"/>
  <c r="H252" i="2" s="1"/>
  <c r="D253" i="2"/>
  <c r="F253" i="2" s="1"/>
  <c r="K253" i="2" s="1"/>
  <c r="G253" i="2"/>
  <c r="H253" i="2" s="1"/>
  <c r="D254" i="2"/>
  <c r="F254" i="2" s="1"/>
  <c r="K254" i="2" s="1"/>
  <c r="E254" i="2"/>
  <c r="G254" i="2"/>
  <c r="D255" i="2"/>
  <c r="F255" i="2" s="1"/>
  <c r="K255" i="2" s="1"/>
  <c r="G255" i="2"/>
  <c r="H255" i="2" s="1"/>
  <c r="D256" i="2"/>
  <c r="F256" i="2" s="1"/>
  <c r="K256" i="2" s="1"/>
  <c r="G256" i="2"/>
  <c r="H256" i="2" s="1"/>
  <c r="D257" i="2"/>
  <c r="F257" i="2" s="1"/>
  <c r="K257" i="2" s="1"/>
  <c r="E257" i="2"/>
  <c r="G257" i="2"/>
  <c r="H257" i="2" s="1"/>
  <c r="D258" i="2"/>
  <c r="F258" i="2" s="1"/>
  <c r="K258" i="2" s="1"/>
  <c r="G258" i="2"/>
  <c r="H258" i="2" s="1"/>
  <c r="D259" i="2"/>
  <c r="F259" i="2" s="1"/>
  <c r="K259" i="2" s="1"/>
  <c r="G259" i="2"/>
  <c r="H259" i="2" s="1"/>
  <c r="D260" i="2"/>
  <c r="F260" i="2" s="1"/>
  <c r="K260" i="2" s="1"/>
  <c r="G260" i="2"/>
  <c r="H260" i="2" s="1"/>
  <c r="D261" i="2"/>
  <c r="F261" i="2" s="1"/>
  <c r="K261" i="2" s="1"/>
  <c r="G261" i="2"/>
  <c r="H261" i="2" s="1"/>
  <c r="D262" i="2"/>
  <c r="F262" i="2"/>
  <c r="K262" i="2" s="1"/>
  <c r="G262" i="2"/>
  <c r="H262" i="2" s="1"/>
  <c r="D266" i="2"/>
  <c r="G266" i="2"/>
  <c r="H266" i="2" s="1"/>
  <c r="D267" i="2"/>
  <c r="F267" i="2" s="1"/>
  <c r="K267" i="2" s="1"/>
  <c r="E267" i="2"/>
  <c r="G267" i="2"/>
  <c r="H267" i="2" s="1"/>
  <c r="C268" i="2"/>
  <c r="C265" i="2" s="1"/>
  <c r="D268" i="2"/>
  <c r="F268" i="2" s="1"/>
  <c r="K268" i="2" s="1"/>
  <c r="E268" i="2"/>
  <c r="G268" i="2"/>
  <c r="H268" i="2" s="1"/>
  <c r="D269" i="2"/>
  <c r="F269" i="2" s="1"/>
  <c r="K269" i="2" s="1"/>
  <c r="E269" i="2"/>
  <c r="G269" i="2"/>
  <c r="H269" i="2" s="1"/>
  <c r="D270" i="2"/>
  <c r="F270" i="2" s="1"/>
  <c r="K270" i="2" s="1"/>
  <c r="G270" i="2"/>
  <c r="H270" i="2" s="1"/>
  <c r="D271" i="2"/>
  <c r="F271" i="2" s="1"/>
  <c r="K271" i="2" s="1"/>
  <c r="G271" i="2"/>
  <c r="H271" i="2" s="1"/>
  <c r="D272" i="2"/>
  <c r="F272" i="2" s="1"/>
  <c r="K272" i="2" s="1"/>
  <c r="G272" i="2"/>
  <c r="H272" i="2" s="1"/>
  <c r="D273" i="2"/>
  <c r="F273" i="2" s="1"/>
  <c r="K273" i="2" s="1"/>
  <c r="E273" i="2"/>
  <c r="G273" i="2"/>
  <c r="H273" i="2" s="1"/>
  <c r="D274" i="2"/>
  <c r="F274" i="2" s="1"/>
  <c r="K274" i="2" s="1"/>
  <c r="G274" i="2"/>
  <c r="H274" i="2" s="1"/>
  <c r="D275" i="2"/>
  <c r="F275" i="2" s="1"/>
  <c r="K275" i="2" s="1"/>
  <c r="G275" i="2"/>
  <c r="H275" i="2" s="1"/>
  <c r="D276" i="2"/>
  <c r="E276" i="2"/>
  <c r="G276" i="2"/>
  <c r="H276" i="2" s="1"/>
  <c r="D277" i="2"/>
  <c r="F277" i="2" s="1"/>
  <c r="K277" i="2" s="1"/>
  <c r="G277" i="2"/>
  <c r="H277" i="2" s="1"/>
  <c r="D278" i="2"/>
  <c r="F278" i="2" s="1"/>
  <c r="K278" i="2" s="1"/>
  <c r="G278" i="2"/>
  <c r="H278" i="2" s="1"/>
  <c r="C279" i="2"/>
  <c r="D279" i="2"/>
  <c r="D280" i="2"/>
  <c r="E280" i="2"/>
  <c r="E279" i="2" s="1"/>
  <c r="F280" i="2"/>
  <c r="F279" i="2" s="1"/>
  <c r="G280" i="2"/>
  <c r="C281" i="2"/>
  <c r="D281" i="2"/>
  <c r="D282" i="2"/>
  <c r="E282" i="2"/>
  <c r="E281" i="2" s="1"/>
  <c r="F282" i="2"/>
  <c r="F281" i="2" s="1"/>
  <c r="G282" i="2"/>
  <c r="H282" i="2" s="1"/>
  <c r="H281" i="2" s="1"/>
  <c r="C283" i="2"/>
  <c r="D283" i="2"/>
  <c r="E283" i="2"/>
  <c r="D284" i="2"/>
  <c r="F284" i="2" s="1"/>
  <c r="G284" i="2"/>
  <c r="H284" i="2" s="1"/>
  <c r="H283" i="2" s="1"/>
  <c r="C285" i="2"/>
  <c r="E285" i="2"/>
  <c r="D286" i="2"/>
  <c r="D285" i="2" s="1"/>
  <c r="F286" i="2"/>
  <c r="F285" i="2" s="1"/>
  <c r="G286" i="2"/>
  <c r="H286" i="2" s="1"/>
  <c r="H285" i="2" s="1"/>
  <c r="C287" i="2"/>
  <c r="E287" i="2"/>
  <c r="D288" i="2"/>
  <c r="F288" i="2" s="1"/>
  <c r="G288" i="2"/>
  <c r="H288" i="2" s="1"/>
  <c r="H287" i="2" s="1"/>
  <c r="C289" i="2"/>
  <c r="D289" i="2"/>
  <c r="D290" i="2"/>
  <c r="E290" i="2"/>
  <c r="E289" i="2" s="1"/>
  <c r="G290" i="2"/>
  <c r="H290" i="2" s="1"/>
  <c r="D291" i="2"/>
  <c r="F291" i="2" s="1"/>
  <c r="K291" i="2" s="1"/>
  <c r="G291" i="2"/>
  <c r="H291" i="2" s="1"/>
  <c r="E293" i="2"/>
  <c r="C294" i="2"/>
  <c r="G294" i="2" s="1"/>
  <c r="D294" i="2"/>
  <c r="D293" i="2" s="1"/>
  <c r="E294" i="2"/>
  <c r="E296" i="2"/>
  <c r="C297" i="2"/>
  <c r="D297" i="2"/>
  <c r="E297" i="2"/>
  <c r="F297" i="2"/>
  <c r="G297" i="2"/>
  <c r="D298" i="2"/>
  <c r="F298" i="2" s="1"/>
  <c r="K298" i="2" s="1"/>
  <c r="G298" i="2"/>
  <c r="H298" i="2" s="1"/>
  <c r="D299" i="2"/>
  <c r="F299" i="2" s="1"/>
  <c r="K299" i="2" s="1"/>
  <c r="G299" i="2"/>
  <c r="H299" i="2" s="1"/>
  <c r="E300" i="2"/>
  <c r="C301" i="2"/>
  <c r="D301" i="2"/>
  <c r="D300" i="2" s="1"/>
  <c r="G301" i="2"/>
  <c r="D302" i="2"/>
  <c r="F302" i="2"/>
  <c r="K302" i="2" s="1"/>
  <c r="C303" i="2"/>
  <c r="G303" i="2" s="1"/>
  <c r="H303" i="2" s="1"/>
  <c r="D303" i="2"/>
  <c r="F303" i="2"/>
  <c r="E304" i="2"/>
  <c r="D305" i="2"/>
  <c r="F305" i="2" s="1"/>
  <c r="G305" i="2"/>
  <c r="C306" i="2"/>
  <c r="C304" i="2" s="1"/>
  <c r="D306" i="2"/>
  <c r="F306" i="2"/>
  <c r="K306" i="2" s="1"/>
  <c r="G306" i="2"/>
  <c r="H306" i="2" s="1"/>
  <c r="D307" i="2"/>
  <c r="F307" i="2" s="1"/>
  <c r="K307" i="2" s="1"/>
  <c r="G307" i="2"/>
  <c r="H307" i="2" s="1"/>
  <c r="D308" i="2"/>
  <c r="F308" i="2" s="1"/>
  <c r="K308" i="2" s="1"/>
  <c r="G308" i="2"/>
  <c r="H308" i="2" s="1"/>
  <c r="D309" i="2"/>
  <c r="F309" i="2" s="1"/>
  <c r="K309" i="2" s="1"/>
  <c r="G309" i="2"/>
  <c r="H309" i="2" s="1"/>
  <c r="D310" i="2"/>
  <c r="G310" i="2"/>
  <c r="H310" i="2" s="1"/>
  <c r="D311" i="2"/>
  <c r="F311" i="2" s="1"/>
  <c r="K311" i="2" s="1"/>
  <c r="G311" i="2"/>
  <c r="H311" i="2" s="1"/>
  <c r="D312" i="2"/>
  <c r="F312" i="2"/>
  <c r="K312" i="2" s="1"/>
  <c r="G312" i="2"/>
  <c r="H312" i="2" s="1"/>
  <c r="E313" i="2"/>
  <c r="C314" i="2"/>
  <c r="D314" i="2"/>
  <c r="D313" i="2" s="1"/>
  <c r="G314" i="2"/>
  <c r="H314" i="2" s="1"/>
  <c r="H313" i="2" s="1"/>
  <c r="D315" i="2"/>
  <c r="E315" i="2"/>
  <c r="C316" i="2"/>
  <c r="C315" i="2" s="1"/>
  <c r="D316" i="2"/>
  <c r="F316" i="2" s="1"/>
  <c r="F315" i="2" s="1"/>
  <c r="H316" i="2"/>
  <c r="H315" i="2" s="1"/>
  <c r="C317" i="2"/>
  <c r="E317" i="2"/>
  <c r="D318" i="2"/>
  <c r="D317" i="2" s="1"/>
  <c r="G318" i="2"/>
  <c r="H318" i="2" s="1"/>
  <c r="H317" i="2" s="1"/>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F231" i="2" l="1"/>
  <c r="F39" i="2"/>
  <c r="F38" i="2" s="1"/>
  <c r="F30" i="2"/>
  <c r="F314" i="2"/>
  <c r="F313" i="2" s="1"/>
  <c r="D233" i="2"/>
  <c r="D200" i="2"/>
  <c r="D195" i="2"/>
  <c r="F175" i="2"/>
  <c r="K175" i="2" s="1"/>
  <c r="F128" i="2"/>
  <c r="K128" i="2" s="1"/>
  <c r="D92" i="2"/>
  <c r="D91" i="2" s="1"/>
  <c r="D67" i="2"/>
  <c r="D66" i="2" s="1"/>
  <c r="D21" i="2"/>
  <c r="D239" i="2"/>
  <c r="D296" i="2"/>
  <c r="D48" i="2"/>
  <c r="D45" i="2"/>
  <c r="D304" i="2"/>
  <c r="D287" i="2"/>
  <c r="D178" i="2"/>
  <c r="D177" i="2" s="1"/>
  <c r="D211" i="2"/>
  <c r="D146" i="2"/>
  <c r="F33" i="2"/>
  <c r="F32" i="2" s="1"/>
  <c r="H197" i="2"/>
  <c r="E61" i="2"/>
  <c r="E155" i="2"/>
  <c r="C206" i="2"/>
  <c r="K314" i="2"/>
  <c r="G287" i="2"/>
  <c r="G230" i="2"/>
  <c r="H247" i="2"/>
  <c r="H184" i="2"/>
  <c r="G102" i="2"/>
  <c r="F239" i="2"/>
  <c r="F61" i="2"/>
  <c r="H103" i="2"/>
  <c r="H102" i="2" s="1"/>
  <c r="F81" i="2"/>
  <c r="H41" i="2"/>
  <c r="H40" i="2" s="1"/>
  <c r="F138" i="2"/>
  <c r="K138" i="2" s="1"/>
  <c r="H211" i="2"/>
  <c r="K297" i="2"/>
  <c r="K316" i="2"/>
  <c r="H208" i="2"/>
  <c r="H207" i="2" s="1"/>
  <c r="E206" i="2"/>
  <c r="G48" i="2"/>
  <c r="K202" i="2"/>
  <c r="G151" i="2"/>
  <c r="H116" i="2"/>
  <c r="C61" i="2"/>
  <c r="G317" i="2"/>
  <c r="G315" i="2"/>
  <c r="F233" i="2"/>
  <c r="K233" i="2" s="1"/>
  <c r="H231" i="2"/>
  <c r="H230" i="2" s="1"/>
  <c r="C137" i="2"/>
  <c r="D123" i="2"/>
  <c r="H79" i="2"/>
  <c r="H78" i="2" s="1"/>
  <c r="G52" i="2"/>
  <c r="C42" i="2"/>
  <c r="H224" i="2"/>
  <c r="E197" i="2"/>
  <c r="K139" i="2"/>
  <c r="K135" i="2"/>
  <c r="G83" i="2"/>
  <c r="G82" i="2" s="1"/>
  <c r="G81" i="2" s="1"/>
  <c r="H61" i="2"/>
  <c r="F35" i="2"/>
  <c r="F227" i="2"/>
  <c r="K227" i="2" s="1"/>
  <c r="H157" i="2"/>
  <c r="H156" i="2" s="1"/>
  <c r="C115" i="2"/>
  <c r="E51" i="2"/>
  <c r="H44" i="2"/>
  <c r="H43" i="2" s="1"/>
  <c r="G21" i="2"/>
  <c r="G158" i="2"/>
  <c r="G155" i="2" s="1"/>
  <c r="G108" i="2"/>
  <c r="G59" i="2"/>
  <c r="H289" i="2"/>
  <c r="E115" i="2"/>
  <c r="C81" i="2"/>
  <c r="H124" i="2"/>
  <c r="H123" i="2" s="1"/>
  <c r="C88" i="2"/>
  <c r="H239" i="2"/>
  <c r="G289" i="2"/>
  <c r="K285" i="2"/>
  <c r="G247" i="2"/>
  <c r="C197" i="2"/>
  <c r="G187" i="2"/>
  <c r="G184" i="2"/>
  <c r="H180" i="2"/>
  <c r="H138" i="2"/>
  <c r="K136" i="2"/>
  <c r="H111" i="2"/>
  <c r="H108" i="2" s="1"/>
  <c r="D69" i="2"/>
  <c r="F45" i="2"/>
  <c r="G32" i="2"/>
  <c r="F29" i="2"/>
  <c r="F28" i="2" s="1"/>
  <c r="K242" i="2"/>
  <c r="H227" i="2"/>
  <c r="E189" i="2"/>
  <c r="E183" i="2" s="1"/>
  <c r="F187" i="2"/>
  <c r="F184" i="2"/>
  <c r="K184" i="2" s="1"/>
  <c r="G178" i="2"/>
  <c r="G177" i="2" s="1"/>
  <c r="E28" i="2"/>
  <c r="E27" i="2" s="1"/>
  <c r="G296" i="2"/>
  <c r="K279" i="2"/>
  <c r="G127" i="2"/>
  <c r="G25" i="2"/>
  <c r="H45" i="2"/>
  <c r="E295" i="2"/>
  <c r="E292" i="2" s="1"/>
  <c r="F296" i="2"/>
  <c r="G283" i="2"/>
  <c r="G250" i="2"/>
  <c r="G224" i="2"/>
  <c r="G202" i="2"/>
  <c r="G124" i="2"/>
  <c r="G123" i="2" s="1"/>
  <c r="E75" i="2"/>
  <c r="E74" i="2" s="1"/>
  <c r="C28" i="2"/>
  <c r="C18" i="2"/>
  <c r="C17" i="2" s="1"/>
  <c r="G227" i="2"/>
  <c r="G217" i="2"/>
  <c r="E137" i="2"/>
  <c r="G135" i="2"/>
  <c r="E123" i="2"/>
  <c r="E88" i="2"/>
  <c r="D81" i="2"/>
  <c r="G61" i="2"/>
  <c r="C155" i="2"/>
  <c r="G304" i="2"/>
  <c r="H174" i="2"/>
  <c r="H73" i="2"/>
  <c r="H72" i="2" s="1"/>
  <c r="G55" i="2"/>
  <c r="G54" i="2" s="1"/>
  <c r="K305" i="2"/>
  <c r="F287" i="2"/>
  <c r="K287" i="2" s="1"/>
  <c r="K288" i="2"/>
  <c r="G300" i="2"/>
  <c r="G293" i="2"/>
  <c r="H294" i="2"/>
  <c r="H293" i="2" s="1"/>
  <c r="F283" i="2"/>
  <c r="K283" i="2" s="1"/>
  <c r="K284" i="2"/>
  <c r="K315" i="2"/>
  <c r="D295" i="2"/>
  <c r="D292" i="2" s="1"/>
  <c r="F215" i="2"/>
  <c r="K215" i="2" s="1"/>
  <c r="K216" i="2"/>
  <c r="F318" i="2"/>
  <c r="F310" i="2"/>
  <c r="K310" i="2" s="1"/>
  <c r="H305" i="2"/>
  <c r="H304" i="2" s="1"/>
  <c r="H301" i="2"/>
  <c r="H300" i="2" s="1"/>
  <c r="C293" i="2"/>
  <c r="F290" i="2"/>
  <c r="H265" i="2"/>
  <c r="H254" i="2"/>
  <c r="H250" i="2" s="1"/>
  <c r="F250" i="2"/>
  <c r="K250" i="2" s="1"/>
  <c r="F182" i="2"/>
  <c r="K182" i="2" s="1"/>
  <c r="D180" i="2"/>
  <c r="H9" i="2"/>
  <c r="H8" i="2" s="1"/>
  <c r="K281" i="2"/>
  <c r="C313" i="2"/>
  <c r="K313" i="2" s="1"/>
  <c r="F301" i="2"/>
  <c r="F300" i="2" s="1"/>
  <c r="K280" i="2"/>
  <c r="E265" i="2"/>
  <c r="G221" i="2"/>
  <c r="H222" i="2"/>
  <c r="H221" i="2" s="1"/>
  <c r="F211" i="2"/>
  <c r="K211" i="2" s="1"/>
  <c r="K212" i="2"/>
  <c r="F195" i="2"/>
  <c r="K195" i="2" s="1"/>
  <c r="K196" i="2"/>
  <c r="K187" i="2"/>
  <c r="K179" i="2"/>
  <c r="F178" i="2"/>
  <c r="H39" i="2"/>
  <c r="H38" i="2" s="1"/>
  <c r="G38" i="2"/>
  <c r="G195" i="2"/>
  <c r="H195" i="2"/>
  <c r="K303" i="2"/>
  <c r="C300" i="2"/>
  <c r="C296" i="2"/>
  <c r="H280" i="2"/>
  <c r="H279" i="2" s="1"/>
  <c r="G279" i="2"/>
  <c r="F249" i="2"/>
  <c r="C189" i="2"/>
  <c r="C183" i="2" s="1"/>
  <c r="D224" i="2"/>
  <c r="F225" i="2"/>
  <c r="G190" i="2"/>
  <c r="H192" i="2"/>
  <c r="H190" i="2" s="1"/>
  <c r="H189" i="2" s="1"/>
  <c r="F103" i="2"/>
  <c r="D102" i="2"/>
  <c r="C244" i="2"/>
  <c r="G245" i="2"/>
  <c r="F191" i="2"/>
  <c r="D190" i="2"/>
  <c r="D189" i="2" s="1"/>
  <c r="H167" i="2"/>
  <c r="G285" i="2"/>
  <c r="G281" i="2"/>
  <c r="G265" i="2"/>
  <c r="G239" i="2"/>
  <c r="C236" i="2"/>
  <c r="G237" i="2"/>
  <c r="F200" i="2"/>
  <c r="K200" i="2" s="1"/>
  <c r="K201" i="2"/>
  <c r="D197" i="2"/>
  <c r="D167" i="2"/>
  <c r="F170" i="2"/>
  <c r="K170" i="2" s="1"/>
  <c r="K152" i="2"/>
  <c r="K142" i="2"/>
  <c r="F121" i="2"/>
  <c r="K121" i="2" s="1"/>
  <c r="K122" i="2"/>
  <c r="H98" i="2"/>
  <c r="H97" i="2" s="1"/>
  <c r="G97" i="2"/>
  <c r="E42" i="2"/>
  <c r="G313" i="2"/>
  <c r="F294" i="2"/>
  <c r="F293" i="2" s="1"/>
  <c r="K286" i="2"/>
  <c r="K282" i="2"/>
  <c r="F266" i="2"/>
  <c r="D265" i="2"/>
  <c r="D250" i="2"/>
  <c r="H234" i="2"/>
  <c r="H233" i="2" s="1"/>
  <c r="G233" i="2"/>
  <c r="F230" i="2"/>
  <c r="K230" i="2" s="1"/>
  <c r="F158" i="2"/>
  <c r="K157" i="2"/>
  <c r="F156" i="2"/>
  <c r="K156" i="2" s="1"/>
  <c r="H146" i="2"/>
  <c r="G130" i="2"/>
  <c r="G129" i="2" s="1"/>
  <c r="H131" i="2"/>
  <c r="H130" i="2" s="1"/>
  <c r="H129" i="2" s="1"/>
  <c r="H75" i="2"/>
  <c r="H74" i="2" s="1"/>
  <c r="H297" i="2"/>
  <c r="H296" i="2" s="1"/>
  <c r="F276" i="2"/>
  <c r="K276" i="2" s="1"/>
  <c r="C264" i="2"/>
  <c r="C263" i="2"/>
  <c r="K228" i="2"/>
  <c r="G220" i="2"/>
  <c r="C219" i="2"/>
  <c r="D206" i="2"/>
  <c r="F193" i="2"/>
  <c r="K193" i="2" s="1"/>
  <c r="K194" i="2"/>
  <c r="D151" i="2"/>
  <c r="F154" i="2"/>
  <c r="K154" i="2" s="1"/>
  <c r="D141" i="2"/>
  <c r="D137" i="2" s="1"/>
  <c r="F144" i="2"/>
  <c r="K144" i="2" s="1"/>
  <c r="F133" i="2"/>
  <c r="K133" i="2" s="1"/>
  <c r="K134" i="2"/>
  <c r="F9" i="2"/>
  <c r="F8" i="2" s="1"/>
  <c r="G141" i="2"/>
  <c r="H81" i="2"/>
  <c r="E250" i="2"/>
  <c r="F222" i="2"/>
  <c r="K203" i="2"/>
  <c r="G193" i="2"/>
  <c r="K181" i="2"/>
  <c r="G180" i="2"/>
  <c r="G174" i="2"/>
  <c r="F145" i="2"/>
  <c r="K145" i="2" s="1"/>
  <c r="D133" i="2"/>
  <c r="F131" i="2"/>
  <c r="F118" i="2"/>
  <c r="G116" i="2"/>
  <c r="G115" i="2" s="1"/>
  <c r="F98" i="2"/>
  <c r="F97" i="2" s="1"/>
  <c r="F88" i="2" s="1"/>
  <c r="D97" i="2"/>
  <c r="D88" i="2" s="1"/>
  <c r="F76" i="2"/>
  <c r="F73" i="2"/>
  <c r="F72" i="2" s="1"/>
  <c r="F69" i="2" s="1"/>
  <c r="C51" i="2"/>
  <c r="H49" i="2"/>
  <c r="H48" i="2" s="1"/>
  <c r="G45" i="2"/>
  <c r="G42" i="2" s="1"/>
  <c r="E227" i="2"/>
  <c r="F208" i="2"/>
  <c r="G198" i="2"/>
  <c r="D187" i="2"/>
  <c r="D184" i="2"/>
  <c r="G167" i="2"/>
  <c r="F148" i="2"/>
  <c r="F127" i="2"/>
  <c r="K127" i="2" s="1"/>
  <c r="G89" i="2"/>
  <c r="E81" i="2"/>
  <c r="F41" i="2"/>
  <c r="F40" i="2" s="1"/>
  <c r="H36" i="2"/>
  <c r="H35" i="2" s="1"/>
  <c r="G35" i="2"/>
  <c r="H31" i="2"/>
  <c r="H29" i="2" s="1"/>
  <c r="H28" i="2" s="1"/>
  <c r="G29" i="2"/>
  <c r="D28" i="2"/>
  <c r="F24" i="2"/>
  <c r="F23" i="2" s="1"/>
  <c r="E9" i="2"/>
  <c r="E8" i="2" s="1"/>
  <c r="G9" i="2"/>
  <c r="G8" i="2" s="1"/>
  <c r="C239" i="2"/>
  <c r="K239" i="2" s="1"/>
  <c r="F218" i="2"/>
  <c r="K159" i="2"/>
  <c r="D158" i="2"/>
  <c r="D155" i="2" s="1"/>
  <c r="G146" i="2"/>
  <c r="H134" i="2"/>
  <c r="H133" i="2" s="1"/>
  <c r="D116" i="2"/>
  <c r="D115" i="2" s="1"/>
  <c r="G75" i="2"/>
  <c r="G74" i="2" s="1"/>
  <c r="E69" i="2"/>
  <c r="E58" i="2" s="1"/>
  <c r="H51" i="2"/>
  <c r="E18" i="2"/>
  <c r="E17" i="2" s="1"/>
  <c r="K234" i="2"/>
  <c r="G215" i="2"/>
  <c r="G211" i="2"/>
  <c r="F210" i="2"/>
  <c r="F209" i="2" s="1"/>
  <c r="K209" i="2" s="1"/>
  <c r="G138" i="2"/>
  <c r="C123" i="2"/>
  <c r="F48" i="2"/>
  <c r="C27" i="2"/>
  <c r="F20" i="2"/>
  <c r="F19" i="2" s="1"/>
  <c r="D19" i="2"/>
  <c r="F245" i="2"/>
  <c r="F244" i="2" s="1"/>
  <c r="F237" i="2"/>
  <c r="F236" i="2" s="1"/>
  <c r="G200" i="2"/>
  <c r="F199" i="2"/>
  <c r="F109" i="2"/>
  <c r="D108" i="2"/>
  <c r="H96" i="2"/>
  <c r="H95" i="2" s="1"/>
  <c r="H94" i="2" s="1"/>
  <c r="G95" i="2"/>
  <c r="G94" i="2" s="1"/>
  <c r="H93" i="2"/>
  <c r="H92" i="2" s="1"/>
  <c r="H91" i="2" s="1"/>
  <c r="G92" i="2"/>
  <c r="G91" i="2" s="1"/>
  <c r="F79" i="2"/>
  <c r="F78" i="2" s="1"/>
  <c r="C69" i="2"/>
  <c r="C66" i="2"/>
  <c r="G67" i="2"/>
  <c r="F53" i="2"/>
  <c r="F52" i="2" s="1"/>
  <c r="F51" i="2" s="1"/>
  <c r="D52" i="2"/>
  <c r="D51" i="2" s="1"/>
  <c r="D35" i="2"/>
  <c r="H18" i="2"/>
  <c r="H17" i="2" s="1"/>
  <c r="K231" i="2"/>
  <c r="F220" i="2"/>
  <c r="F219" i="2" s="1"/>
  <c r="H158" i="2"/>
  <c r="H152" i="2"/>
  <c r="H151" i="2" s="1"/>
  <c r="H142" i="2"/>
  <c r="H141" i="2" s="1"/>
  <c r="F126" i="2"/>
  <c r="H122" i="2"/>
  <c r="H121" i="2" s="1"/>
  <c r="H115" i="2" s="1"/>
  <c r="H71" i="2"/>
  <c r="H70" i="2" s="1"/>
  <c r="G70" i="2"/>
  <c r="G69" i="2" s="1"/>
  <c r="D75" i="2"/>
  <c r="D74" i="2" s="1"/>
  <c r="D62" i="2"/>
  <c r="D61" i="2" s="1"/>
  <c r="D43" i="2"/>
  <c r="D25" i="2"/>
  <c r="G23" i="2"/>
  <c r="G18" i="2" s="1"/>
  <c r="G17" i="2" s="1"/>
  <c r="D9" i="2"/>
  <c r="D8" i="2" s="1"/>
  <c r="D42" i="2" l="1"/>
  <c r="F174" i="2"/>
  <c r="K174" i="2" s="1"/>
  <c r="F180" i="2"/>
  <c r="K180" i="2" s="1"/>
  <c r="H137" i="2"/>
  <c r="H295" i="2"/>
  <c r="H292" i="2" s="1"/>
  <c r="G28" i="2"/>
  <c r="G27" i="2" s="1"/>
  <c r="F58" i="2"/>
  <c r="G137" i="2"/>
  <c r="G101" i="2" s="1"/>
  <c r="C101" i="2"/>
  <c r="C100" i="2" s="1"/>
  <c r="G51" i="2"/>
  <c r="H183" i="2"/>
  <c r="H42" i="2"/>
  <c r="F42" i="2"/>
  <c r="E101" i="2"/>
  <c r="E100" i="2" s="1"/>
  <c r="E57" i="2" s="1"/>
  <c r="D58" i="2"/>
  <c r="F18" i="2"/>
  <c r="F17" i="2" s="1"/>
  <c r="H155" i="2"/>
  <c r="H101" i="2" s="1"/>
  <c r="C58" i="2"/>
  <c r="C7" i="2"/>
  <c r="E214" i="2"/>
  <c r="K220" i="2"/>
  <c r="G295" i="2"/>
  <c r="G292" i="2" s="1"/>
  <c r="H88" i="2"/>
  <c r="D214" i="2"/>
  <c r="D205" i="2" s="1"/>
  <c r="D204" i="2" s="1"/>
  <c r="F27" i="2"/>
  <c r="D183" i="2"/>
  <c r="D18" i="2"/>
  <c r="D17" i="2" s="1"/>
  <c r="H69" i="2"/>
  <c r="F151" i="2"/>
  <c r="K151" i="2" s="1"/>
  <c r="E7" i="2"/>
  <c r="K118" i="2"/>
  <c r="F116" i="2"/>
  <c r="F155" i="2"/>
  <c r="K155" i="2" s="1"/>
  <c r="K158" i="2"/>
  <c r="D264" i="2"/>
  <c r="D263" i="2"/>
  <c r="K237" i="2"/>
  <c r="K103" i="2"/>
  <c r="F102" i="2"/>
  <c r="F289" i="2"/>
  <c r="K289" i="2" s="1"/>
  <c r="K290" i="2"/>
  <c r="K296" i="2"/>
  <c r="C295" i="2"/>
  <c r="C292" i="2" s="1"/>
  <c r="H220" i="2"/>
  <c r="H219" i="2" s="1"/>
  <c r="G219" i="2"/>
  <c r="D101" i="2"/>
  <c r="K126" i="2"/>
  <c r="F124" i="2"/>
  <c r="F130" i="2"/>
  <c r="K131" i="2"/>
  <c r="K210" i="2"/>
  <c r="F265" i="2"/>
  <c r="K266" i="2"/>
  <c r="H237" i="2"/>
  <c r="H236" i="2" s="1"/>
  <c r="G236" i="2"/>
  <c r="F190" i="2"/>
  <c r="K191" i="2"/>
  <c r="K249" i="2"/>
  <c r="F247" i="2"/>
  <c r="K247" i="2" s="1"/>
  <c r="F167" i="2"/>
  <c r="K167" i="2" s="1"/>
  <c r="K293" i="2"/>
  <c r="D27" i="2"/>
  <c r="G88" i="2"/>
  <c r="G197" i="2"/>
  <c r="K222" i="2"/>
  <c r="F221" i="2"/>
  <c r="K221" i="2" s="1"/>
  <c r="K236" i="2"/>
  <c r="K245" i="2"/>
  <c r="G189" i="2"/>
  <c r="G183" i="2" s="1"/>
  <c r="F177" i="2"/>
  <c r="K177" i="2" s="1"/>
  <c r="K178" i="2"/>
  <c r="H67" i="2"/>
  <c r="H66" i="2" s="1"/>
  <c r="H58" i="2" s="1"/>
  <c r="G66" i="2"/>
  <c r="G58" i="2" s="1"/>
  <c r="F198" i="2"/>
  <c r="K199" i="2"/>
  <c r="F75" i="2"/>
  <c r="F74" i="2" s="1"/>
  <c r="H245" i="2"/>
  <c r="H244" i="2" s="1"/>
  <c r="G244" i="2"/>
  <c r="H27" i="2"/>
  <c r="H7" i="2" s="1"/>
  <c r="K208" i="2"/>
  <c r="F207" i="2"/>
  <c r="G264" i="2"/>
  <c r="G263" i="2"/>
  <c r="K244" i="2"/>
  <c r="K301" i="2"/>
  <c r="F224" i="2"/>
  <c r="K224" i="2" s="1"/>
  <c r="K225" i="2"/>
  <c r="F108" i="2"/>
  <c r="K108" i="2" s="1"/>
  <c r="K109" i="2"/>
  <c r="K300" i="2"/>
  <c r="H264" i="2"/>
  <c r="H263" i="2"/>
  <c r="G209" i="2"/>
  <c r="G206" i="2" s="1"/>
  <c r="H209" i="2"/>
  <c r="H206" i="2" s="1"/>
  <c r="F217" i="2"/>
  <c r="K217" i="2" s="1"/>
  <c r="K218" i="2"/>
  <c r="F146" i="2"/>
  <c r="K146" i="2" s="1"/>
  <c r="K148" i="2"/>
  <c r="K219" i="2"/>
  <c r="F141" i="2"/>
  <c r="C214" i="2"/>
  <c r="K294" i="2"/>
  <c r="E264" i="2"/>
  <c r="E263" i="2"/>
  <c r="F317" i="2"/>
  <c r="K317" i="2" s="1"/>
  <c r="K318" i="2"/>
  <c r="F304" i="2"/>
  <c r="K304" i="2" s="1"/>
  <c r="E205" i="2" l="1"/>
  <c r="E204" i="2" s="1"/>
  <c r="G7" i="2"/>
  <c r="D7" i="2"/>
  <c r="G100" i="2"/>
  <c r="G57" i="2" s="1"/>
  <c r="G6" i="2" s="1"/>
  <c r="D100" i="2"/>
  <c r="D57" i="2" s="1"/>
  <c r="G214" i="2"/>
  <c r="G205" i="2" s="1"/>
  <c r="G204" i="2" s="1"/>
  <c r="C57" i="2"/>
  <c r="C6" i="2" s="1"/>
  <c r="H214" i="2"/>
  <c r="H205" i="2" s="1"/>
  <c r="H204" i="2" s="1"/>
  <c r="H100" i="2"/>
  <c r="H57" i="2" s="1"/>
  <c r="H6" i="2" s="1"/>
  <c r="E6" i="2"/>
  <c r="F7" i="2"/>
  <c r="F197" i="2"/>
  <c r="K197" i="2" s="1"/>
  <c r="K198" i="2"/>
  <c r="F129" i="2"/>
  <c r="K129" i="2" s="1"/>
  <c r="K130" i="2"/>
  <c r="F214" i="2"/>
  <c r="K214" i="2" s="1"/>
  <c r="F123" i="2"/>
  <c r="K123" i="2" s="1"/>
  <c r="K124" i="2"/>
  <c r="F137" i="2"/>
  <c r="K137" i="2" s="1"/>
  <c r="K141" i="2"/>
  <c r="F189" i="2"/>
  <c r="K190" i="2"/>
  <c r="F115" i="2"/>
  <c r="K115" i="2" s="1"/>
  <c r="K116" i="2"/>
  <c r="F295" i="2"/>
  <c r="F292" i="2" s="1"/>
  <c r="K292" i="2" s="1"/>
  <c r="F206" i="2"/>
  <c r="K207" i="2"/>
  <c r="C205" i="2"/>
  <c r="F264" i="2"/>
  <c r="K264" i="2" s="1"/>
  <c r="F263" i="2"/>
  <c r="K263" i="2" s="1"/>
  <c r="K265" i="2"/>
  <c r="E319" i="2" l="1"/>
  <c r="H319" i="2"/>
  <c r="D6" i="2"/>
  <c r="D319" i="2" s="1"/>
  <c r="K295" i="2"/>
  <c r="F101" i="2"/>
  <c r="C204" i="2"/>
  <c r="G319" i="2"/>
  <c r="F205" i="2"/>
  <c r="F204" i="2" s="1"/>
  <c r="K206" i="2"/>
  <c r="F183" i="2"/>
  <c r="K183" i="2" s="1"/>
  <c r="K189" i="2"/>
  <c r="K204" i="2" l="1"/>
  <c r="C319" i="2"/>
  <c r="K205" i="2"/>
  <c r="F100" i="2"/>
  <c r="F57" i="2" s="1"/>
  <c r="F6" i="2" s="1"/>
  <c r="F319" i="2" s="1"/>
</calcChain>
</file>

<file path=xl/sharedStrings.xml><?xml version="1.0" encoding="utf-8"?>
<sst xmlns="http://schemas.openxmlformats.org/spreadsheetml/2006/main" count="636" uniqueCount="550">
  <si>
    <t>НАИМЕНОВАНИЕ ДОХОДА</t>
  </si>
  <si>
    <t>КБК</t>
  </si>
  <si>
    <t>НАЛОГОВЫЕ И НЕНАЛОГОВЫЕ ДОХОДЫ</t>
  </si>
  <si>
    <t>000 1 00 00000 00 0000 000</t>
  </si>
  <si>
    <t>НАЛОГОВЫЕ ДОХОДЫ</t>
  </si>
  <si>
    <t>НАЛОГИ НА ПРИБЫЛЬ, ДОХОДЫ</t>
  </si>
  <si>
    <t>182 1 01 00000 00 0000 000</t>
  </si>
  <si>
    <t>Налог на доходы физических лиц</t>
  </si>
  <si>
    <t>182 1 01 02000 01 0000 110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</si>
  <si>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</si>
  <si>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182 1 01 02010 01 0000 110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</si>
  <si>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</si>
  <si>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</si>
  <si>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</si>
  <si>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</si>
  <si>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</si>
  <si>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</si>
  <si>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</si>
  <si>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182 1 01 02080 01 0000 110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</si>
  <si>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</si>
  <si>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</si>
  <si>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</si>
  <si>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182 1 01 02140 01 0000 110</t>
  </si>
  <si>
    <t>НАЛОГИ НА ТОВАРЫ (РАБОТЫ, УСЛУГИ), РЕАЛИЗУЕМЫЕ НА ТЕРРИТОРИИ РОССИЙСКОЙ ФЕДЕРАЦИИ</t>
  </si>
  <si>
    <t>182 1 03 00000 00 0000 000</t>
  </si>
  <si>
    <t>Акцизы по подакцизным товарам (продукции), производимым на территории Российской Федерации</t>
  </si>
  <si>
    <t>182 1 03 02000 01 0000 110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</si>
  <si>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</si>
  <si>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</si>
  <si>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</si>
  <si>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</si>
  <si>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</si>
  <si>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</si>
  <si>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</si>
  <si>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</si>
  <si>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</si>
  <si>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</si>
  <si>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</si>
  <si>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</si>
  <si>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</si>
  <si>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</si>
  <si>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</si>
  <si>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</si>
  <si>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НАЛОГИ НА СОВОКУПНЫЙ ДОХОД</t>
  </si>
  <si>
    <t>182 1 05 00000 00 0000 000</t>
  </si>
  <si>
    <t>Налог, взимаемый в связи с применением упрощенной системы налогообложения</t>
  </si>
  <si>
    <t>182 1 05 01000 00 0000 110</t>
  </si>
  <si>
    <t>Налог, взимаемый с налогоплательщиков, выбравших в качестве объекта налогообложения доходы</t>
  </si>
  <si>
    <t>182 1 05 01010 01 0000 110</t>
  </si>
  <si>
    <t>182 1 05 01011 01 0000 110</t>
  </si>
  <si>
    <t>Налог, взимаемый с налогоплательщиков, выбравших в качестве объекта налогообложения доходы, уменьшенные на величину расходов</t>
  </si>
  <si>
    <t>182 1 05 01020 01 0000 110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</si>
  <si>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</si>
  <si>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</si>
  <si>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Единый налог на вмененный доход для отдельных видов деятельности</t>
  </si>
  <si>
    <t>182 1 05 02000 02 0000 110</t>
  </si>
  <si>
    <t>182 1 05 02010 02 0000 110</t>
  </si>
  <si>
    <t>Единый сельскохозяйственный налог</t>
  </si>
  <si>
    <t>182 1 05 03000 01 0000 110</t>
  </si>
  <si>
    <t>182 1 05 03010 01 0000 110</t>
  </si>
  <si>
    <t>Налог, взимаемый в связи с применением патентной системы налогообложения</t>
  </si>
  <si>
    <t>182 1 05 04000 02 0000 110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</si>
  <si>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</si>
  <si>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</si>
  <si>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</si>
  <si>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</si>
  <si>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t>
  </si>
  <si>
    <t>182 1 06 01000 00 0000 110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</si>
  <si>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</si>
  <si>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</si>
  <si>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Транспортный налог</t>
  </si>
  <si>
    <t>182 1 06 04000 00 0000 000</t>
  </si>
  <si>
    <t>Транспортный налог с организаций</t>
  </si>
  <si>
    <t xml:space="preserve">182 1 06 04011 02 0000 110 </t>
  </si>
  <si>
    <t>Транспортный налог с физических лиц</t>
  </si>
  <si>
    <t>182 1 06 04012 02 0000 110</t>
  </si>
  <si>
    <t>Земельный налог</t>
  </si>
  <si>
    <t>182 1 06 06000 00 0000 110</t>
  </si>
  <si>
    <t>Земельный налог с организаций, обладающих земельным участком, расположенным в границах городских округов</t>
  </si>
  <si>
    <t xml:space="preserve">182 1 06 06032 04 0000 110 </t>
  </si>
  <si>
    <t>Земельный налог с физических лиц, обладающих земельным участком, расположенным в границах городских округов</t>
  </si>
  <si>
    <t>182 1 06 06042 04 0000 110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</si>
  <si>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</si>
  <si>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</si>
  <si>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</si>
  <si>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</si>
  <si>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</si>
  <si>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</si>
  <si>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НЕНАЛОГОВЫЕ ДОХОДЫ</t>
  </si>
  <si>
    <t>ДОХОДЫ ОТ ИСПОЛЬЗОВАНИЯ ИМУЩЕСТВА, НАХОДЯЩЕГОСЯ В ГОСУДАРСТВЕННОЙ И МУНИЦИПАЛЬНОЙ СОБСТВЕННОСТИ</t>
  </si>
  <si>
    <t>040 1 11 00000 00 0000 000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</si>
  <si>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</si>
  <si>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040 1 11 05000 00 0000 120</t>
  </si>
  <si>
    <t xml:space="preserve">040 1 11 05010 00 0000 120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</si>
  <si>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</si>
  <si>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040 1 11 05012 04 0000 120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</si>
  <si>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</si>
  <si>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040 1 11 05030 00 0000 120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</si>
  <si>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</si>
  <si>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</si>
  <si>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</si>
  <si>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</si>
  <si>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</si>
  <si>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040 1 11 09040 00 0000 120 </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</si>
  <si>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</si>
  <si>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</si>
  <si>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</si>
  <si>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040 1 11 09080 00 0000 120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</si>
  <si>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</si>
  <si>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040 1 11 09080 04 0000 120</t>
  </si>
  <si>
    <t>ПЛАТЕЖИ ПРИ ПОЛЬЗОВАНИИ ПРИРОДНЫМИ РЕСУРСАМИ</t>
  </si>
  <si>
    <t>048 1 12 0000 00 00000 000</t>
  </si>
  <si>
    <t>Плата за негативное воздействие на окружающую среду</t>
  </si>
  <si>
    <t>048 1 12 01000 01 0000 120</t>
  </si>
  <si>
    <t>Плата за выбросы загрязняющих веществ в атмосферный воздух стационарными объектами</t>
  </si>
  <si>
    <t>048 1 12 01010 01 0000 120</t>
  </si>
  <si>
    <t>Плата за сбросы загрязняющих веществ в водные объекты</t>
  </si>
  <si>
    <t>048 1 12 01030 01 0000 120</t>
  </si>
  <si>
    <t>Плата за размещение отходов производства и потребления</t>
  </si>
  <si>
    <t>048 1 12 01040 01 0000 120</t>
  </si>
  <si>
    <t xml:space="preserve">Плата за размещение отходов производства </t>
  </si>
  <si>
    <t>048 1 12 01041 01 0000 120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</si>
  <si>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</si>
  <si>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</si>
  <si>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ДОХОДЫ ОТ ОКАЗАНИЯ ПЛАТНЫХ УСЛУГ И КОМПЕНСАЦИИ ЗАТРАТ ГОСУДАРСТВА</t>
  </si>
  <si>
    <t>040 1 13 00000 00 0000 130</t>
  </si>
  <si>
    <t>Доходы от оказания платных услуг (работ)</t>
  </si>
  <si>
    <t>040 1 13 01000 00 0000 130</t>
  </si>
  <si>
    <t>Прочие доходы от оказания платных услуг (работ)</t>
  </si>
  <si>
    <t>040 1 13 01990 00 0000 130</t>
  </si>
  <si>
    <t>Прочие доходы от оказания платных услуг (работ) получателями средств бюджетов городских округов</t>
  </si>
  <si>
    <t>040 1 13 01994 04 0000 130</t>
  </si>
  <si>
    <t>Доходы от компенсации затрат государства</t>
  </si>
  <si>
    <t>040 1 13 02000 00 0000 130</t>
  </si>
  <si>
    <t>Прочие доходы от компенсации затрат государства</t>
  </si>
  <si>
    <t>040 1 13 02990 00 0000 130</t>
  </si>
  <si>
    <t>Прочие доходы от компенсации затрат бюджетов городских округов</t>
  </si>
  <si>
    <t>040 1 13 02994 04 0000 130</t>
  </si>
  <si>
    <t>ДОХОДЫ ОТ ПРОДАЖИ МАТЕРИАЛЬНЫХ И НЕМАТЕРИАЛЬНЫХ АКТИВОВ</t>
  </si>
  <si>
    <t>040 1 14 00000 00 0000 000</t>
  </si>
  <si>
    <t xml:space="preserve">Доходы от продажи квартир </t>
  </si>
  <si>
    <t>040 1 14 01000 00 0000 410</t>
  </si>
  <si>
    <t xml:space="preserve">Доходы от продажи квартир, находящихся в собственности городских округов </t>
  </si>
  <si>
    <t>040 1 14 01040 04 0000 410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</si>
  <si>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</si>
  <si>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040 1 14 02000 00 0000 000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</si>
  <si>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</si>
  <si>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</si>
  <si>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</si>
  <si>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</si>
  <si>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Доходы от продажи земельных участков, находящихся в государственной и муниципальной собственности</t>
  </si>
  <si>
    <t>040 1 14 06000 00 0000 430</t>
  </si>
  <si>
    <t>Доходы от продажи земельных участков, государственная собственность на которые не разграничена</t>
  </si>
  <si>
    <t>040 1 14 06010 00 0000 430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</si>
  <si>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</si>
  <si>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</si>
  <si>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</si>
  <si>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</si>
  <si>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</si>
  <si>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000 1 16 01000 00 0000 000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</si>
  <si>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</si>
  <si>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</si>
  <si>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</si>
  <si>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</si>
  <si>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720 1 16 01053 01 0027 140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</si>
  <si>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</si>
  <si>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720 1 16 01053 01 0035 140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</si>
  <si>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</si>
  <si>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720 1 16 01053 01 0059 140</t>
  </si>
  <si>
    <t>720 1 16 01053 01 9000 140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</si>
  <si>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</si>
  <si>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</si>
  <si>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потребление, хранение, перевозка растений, содержащих наркотические средства или психотропные вещества, либо их частей, содержащихся  наркотические средства или психотропные вещества)</t>
  </si>
  <si>
    <t>720 1 16 01063 01 0008 140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</si>
  <si>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</si>
  <si>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720 1 16 01063 01 0009  140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</si>
  <si>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</si>
  <si>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720 1 16 01063 01 0017 140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</si>
  <si>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</si>
  <si>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720 1 16 01063 01 0091 140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</si>
  <si>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</si>
  <si>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720 1 16 01063 01 0101 140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</si>
  <si>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</si>
  <si>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720 1 16 01063 01 9000 140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</si>
  <si>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</si>
  <si>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</si>
  <si>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</si>
  <si>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</si>
  <si>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</si>
  <si>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</si>
  <si>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660 1 16 01072 01 0030 140</t>
  </si>
  <si>
    <t>660 1 16 01072 01 9000 140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</si>
  <si>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</si>
  <si>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</si>
  <si>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</si>
  <si>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720 1 16 01073 01 0027 140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</si>
  <si>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</si>
  <si>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</si>
  <si>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</si>
  <si>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</si>
  <si>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</si>
  <si>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530 1 16 01082 01 9000 140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</si>
  <si>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</si>
  <si>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</si>
  <si>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учёте древесины и сделок с ней)</t>
  </si>
  <si>
    <t>720 1 16 01083 01 0281 140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</si>
  <si>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</si>
  <si>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</si>
  <si>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</si>
  <si>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</si>
  <si>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</si>
  <si>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170 1 16 01092 01 0003 140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</si>
  <si>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</si>
  <si>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</si>
  <si>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720 1 16 01133 01 9000 140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</si>
  <si>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</si>
  <si>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</si>
  <si>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</si>
  <si>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</si>
  <si>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</si>
  <si>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420 1 16 01142 01 9000 140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</si>
  <si>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</si>
  <si>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</si>
  <si>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продажи этилового спирта, алкогольной и спиртосодержащей  продукции)</t>
  </si>
  <si>
    <t>720 1 16 01143 01 0016 140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</si>
  <si>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 лицам)</t>
  </si>
  <si>
    <t>720 1 16 01143 01 0171 140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</si>
  <si>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</si>
  <si>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720 1 16 01143 01 0401 140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</si>
  <si>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</si>
  <si>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720 1 16 01143 01 9000 140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</si>
  <si>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</si>
  <si>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</si>
  <si>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</si>
  <si>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720 1 16 01153 01 0005 140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</si>
  <si>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</si>
  <si>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720 1 16 01153 01 0006 140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</si>
  <si>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</si>
  <si>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720 1 16 01153 01 0012 140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</si>
  <si>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</si>
  <si>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720 1 16 01153 01 9000 140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</si>
  <si>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</si>
  <si>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</si>
  <si>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нарушении)</t>
  </si>
  <si>
    <t>720 1 16 01173 01 0007 140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</si>
  <si>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 </t>
  </si>
  <si>
    <t xml:space="preserve">720 1 16 01173 01 0008 140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</si>
  <si>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</si>
  <si>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720 1 16 01173 01 9000 140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</si>
  <si>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</si>
  <si>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</si>
  <si>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</si>
  <si>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</si>
  <si>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</si>
  <si>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170 1 16 01192 01 0022 140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</si>
  <si>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</si>
  <si>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</si>
  <si>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</si>
  <si>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230 1 16 01193 01 0030 140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</si>
  <si>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(постановления, представления, решения)  органа (должностного лица) осуществляющего государственный надзор (контроль) организации , уполномочены в соответствие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</si>
  <si>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420 1 16 01193 01 0005 140</t>
  </si>
  <si>
    <t>720 1 16 01193 01 0005 140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</si>
  <si>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(иные штрафы)</t>
  </si>
  <si>
    <t>720 1 16 01193 01 9000 140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</si>
  <si>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</si>
  <si>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</si>
  <si>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</si>
  <si>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420 1 16 01203 01 9000 140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</si>
  <si>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</si>
  <si>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720 1 16 01203 01 0008 140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</si>
  <si>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</si>
  <si>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720 1 16 01203 01 0010 140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</si>
  <si>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</si>
  <si>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720 1 16 01203 01 0021 140</t>
  </si>
  <si>
    <t>720 1 16 01203 01 9000 140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</si>
  <si>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</si>
  <si>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</si>
  <si>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720 1 16 01333 01 0000 140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</si>
  <si>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</si>
  <si>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</si>
  <si>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</si>
  <si>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370 1 16 02010 02 0000 140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</si>
  <si>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t>
  </si>
  <si>
    <t>370 1 16 02010 02 9000 140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</si>
  <si>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</si>
  <si>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</si>
  <si>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</si>
  <si>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040 1 16 07010 04 0000 140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</si>
  <si>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</si>
  <si>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040 1 16 07090 04 0000 140</t>
  </si>
  <si>
    <t>Платежи в целях возмещения причиненного ущерба (убытков)</t>
  </si>
  <si>
    <t>000 1 16 10000 00 0000 140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</si>
  <si>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</si>
  <si>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</si>
  <si>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</si>
  <si>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</si>
  <si>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040 1 16 10123 01 0041 140</t>
  </si>
  <si>
    <t>Платежи, уплачиваемые в целях возмещения вреда, причиняемого автомобильным дорогам</t>
  </si>
  <si>
    <t>000 1 16 11060 01 0000 140</t>
  </si>
  <si>
    <t>040 1 16 11064 01 0000 140</t>
  </si>
  <si>
    <t>ПРОЧИЕ НЕНАЛОГОВЫЕ ДОХОДЫ</t>
  </si>
  <si>
    <t>000 1 17 00000 00 0000 000</t>
  </si>
  <si>
    <t>Невыясненные поступления</t>
  </si>
  <si>
    <t xml:space="preserve">040 1 17 01000 00 0000 180 </t>
  </si>
  <si>
    <t>Невыясненные поступления, зачисляемые в бюджеты городских округов</t>
  </si>
  <si>
    <t>040 1 17 01040 04 0000 180</t>
  </si>
  <si>
    <t>Прочие неналоговые доходы</t>
  </si>
  <si>
    <t>000 1 17 05000 00 0000 180</t>
  </si>
  <si>
    <t>Прочие неналоговые доходы бюджетов городских округов</t>
  </si>
  <si>
    <t>040 1 17 05040 04 0000 180</t>
  </si>
  <si>
    <t xml:space="preserve">БЕЗВОЗМЕЗДНЫЕ ПОСТУПЛЕНИЯ </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</si>
  <si>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</si>
  <si>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</si>
  <si>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</si>
  <si>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</si>
  <si>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</si>
  <si>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</si>
  <si>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</si>
  <si>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городских округов на выравнивание бюджетной обеспеченности из бюджета субъекта Российской Федерации</t>
  </si>
  <si>
    <t>040 2 02 15001 04 0000 150</t>
  </si>
  <si>
    <t>Дотации бюджетам на поддержку мер по обеспечению сбалансированности бюджетов</t>
  </si>
  <si>
    <t>000 2 02 15002 00 0000 150</t>
  </si>
  <si>
    <t xml:space="preserve">Дотации бюджетам городских округов на поддержку мер по обеспечению сбалансированности бюджетов </t>
  </si>
  <si>
    <t>040 2 02 15002 04 0000 150</t>
  </si>
  <si>
    <t>Субсидии бюджетам бюджетной системы Российской Федерации (межбюджетные субсидии)</t>
  </si>
  <si>
    <t>000 2 02 20000 00 0000 150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</si>
  <si>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</si>
  <si>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</si>
  <si>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</si>
  <si>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040 2 02 20303 04 0000 150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</si>
  <si>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</si>
  <si>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</si>
  <si>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</si>
  <si>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040 2 02 20300 04 0000 150</t>
  </si>
  <si>
    <t>Субсидии бюджетам городских округов на государственную поддержку организаций, входящих в систему спортивной подготовки</t>
  </si>
  <si>
    <t xml:space="preserve">000 2 02 25081 00 0000 150 </t>
  </si>
  <si>
    <t>Государственная поддержка организаций, входящих в систему спортивной подготовки</t>
  </si>
  <si>
    <t xml:space="preserve">040 2 02 25081 04 0000 150 </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</si>
  <si>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</si>
  <si>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040 2 02 25178 00 0000 150 </t>
  </si>
  <si>
    <t xml:space="preserve">Переселение граждан из не предназначенных для проживания строений, созданных в период промышленного освоения Сибири и Дальнего Востока </t>
  </si>
  <si>
    <t xml:space="preserve">040 2 02 25178 04 0000 150 </t>
  </si>
  <si>
    <t>Переселение граждан из не предназначенных для проживания строений, созданных в период промышленного освоения Сибири и Дальнего Востока</t>
  </si>
  <si>
    <t>Субсидии бюджетам городских округов на проведение мероприятияй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</si>
  <si>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000 2 02 25179 00 0000 150 </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</si>
  <si>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</si>
  <si>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040 2 02 25179 04 0000 150 </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</si>
  <si>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</si>
  <si>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</si>
  <si>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</si>
  <si>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040 2 02 25304 04 0000  150</t>
  </si>
  <si>
    <t>040 2 02 25304 04 0000 150</t>
  </si>
  <si>
    <t xml:space="preserve">Субсидии бюджетам на приведение в нормативное состояние автомобильных дорог и искусственных дорожных сооружений </t>
  </si>
  <si>
    <t>000 2 02 25394 00 0000 150</t>
  </si>
  <si>
    <t xml:space="preserve">Субсидии бюджетам городских округов на приведение в нормативное состояние автомобильных дорог и искусственных дорожных сооружений </t>
  </si>
  <si>
    <t>040 2 02 25394 04 0000 150</t>
  </si>
  <si>
    <t>Субсидии бюджетам на реализацию мероприятий по обеспечению жильем молодых семей</t>
  </si>
  <si>
    <t xml:space="preserve">000 2 02 25497 00 0000 150 </t>
  </si>
  <si>
    <t>Реализация мероприятий по обеспечению жильем молодых семей</t>
  </si>
  <si>
    <t xml:space="preserve">040 2 02 25497 04 0000 150 </t>
  </si>
  <si>
    <t>Субсидии бюджетам на поддержку отрасли культуры</t>
  </si>
  <si>
    <t>000 2 02 25519 00 0000 150</t>
  </si>
  <si>
    <t>040 2 02 25519 04 0000 150</t>
  </si>
  <si>
    <t>Государственная поддержка отрасли культуры</t>
  </si>
  <si>
    <t>Субсидии бюджетам на реализацию программ формирования современной городской среды</t>
  </si>
  <si>
    <t>000 2 02 25555 00 0000 150</t>
  </si>
  <si>
    <t xml:space="preserve">Реализация программ формирования современной городской среды </t>
  </si>
  <si>
    <t>040 2 02 25555 04 0000 150</t>
  </si>
  <si>
    <t>Реализация программ формирования современной городской среды</t>
  </si>
  <si>
    <t>Прочие субсидии</t>
  </si>
  <si>
    <t xml:space="preserve">000 2 02 29999 00 0000 150 </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</si>
  <si>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</si>
  <si>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 xml:space="preserve">040 2 02 29999 04 0000 150 </t>
  </si>
  <si>
    <t>Субсидии на развитие сферы культуры в муниципальных образованиях Ханты-Мансийского автономного округа – Югры</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</si>
  <si>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</si>
  <si>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t>
  </si>
  <si>
    <t>Субсидии на софинансирование расходов муниципальных образований по развитию сети спортивных объектов шаговой доступности</t>
  </si>
  <si>
    <t>Субсидии на реализацию полномочий в сфере жилищно-коммунального комплекса</t>
  </si>
  <si>
    <t>Субсидии на реализацию полномочий в области строительства и жилищных отношений</t>
  </si>
  <si>
    <t>Субсидии на создание условий для деятельности народных дружин</t>
  </si>
  <si>
    <t>Финансовая поддержка субъектам малого и среднего предпринимательства</t>
  </si>
  <si>
    <t>Финансовая поддержка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</si>
  <si>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Субсидии на реализацию полномочий в области градостроительной деятельности</t>
  </si>
  <si>
    <t>Субвенции бюджетам субъектов Российской Федерации и муниципальных образований</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</si>
  <si>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</si>
  <si>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</si>
  <si>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</si>
  <si>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</si>
  <si>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</si>
  <si>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</si>
  <si>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040 2 02 30024 04 0000 150</t>
  </si>
  <si>
    <t>Субвенции на организацию и обеспечение отдыха и оздоровления детей, в том числе в этнической среде</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</si>
  <si>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</si>
  <si>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Субвенции на осуществление отдельных государственных полномочий в сфере трудовых отношений и государственного управления охраной труда</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</si>
  <si>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</si>
  <si>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</si>
  <si>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</si>
  <si>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</si>
  <si>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Субвенции на организацию осуществления мероприятий по проведению дезинсекции и дератизации в Ханты-Мансийском автономном округе – Югре</t>
  </si>
  <si>
    <t>Субвенции на организацию мероприятий при осуществлении деятельности по обращению с животными без владельцев</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</si>
  <si>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</si>
  <si>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Субвенции на поддержку и развитие животноводства</t>
  </si>
  <si>
    <t>Субвенции на поддержку сельскохозяйственного производства и деятельности по заготовке и переработке дикоросов</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</si>
  <si>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</si>
  <si>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000 2 02 30029 00 0000 150 </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</si>
  <si>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</si>
  <si>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 xml:space="preserve">040 2 02 30029 04 0000 150 </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</si>
  <si>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</si>
  <si>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000 2 02 35118 00 0000 150 </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</si>
  <si>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</si>
  <si>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040 2 02 35118 04 0000 150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</si>
  <si>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</si>
  <si>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</si>
  <si>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</si>
  <si>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040 2 02 35120 04 0000 150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</si>
  <si>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</si>
  <si>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000 2 02 35135 00 0000 150 </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</si>
  <si>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</si>
  <si>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040 2 02 35135 04 0000 150 </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</si>
  <si>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</si>
  <si>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000 2 02 35176 00 0000 150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</si>
  <si>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</si>
  <si>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040 2 02 35176 04 0000 150</t>
  </si>
  <si>
    <t>Субвенции бюджетам на государственную регистрацию актов гражданского состояния</t>
  </si>
  <si>
    <t xml:space="preserve">000 2 02 35930 00 0000 150 </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</si>
  <si>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</si>
  <si>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 xml:space="preserve">040 2 02 35930 04 0000 150 </t>
  </si>
  <si>
    <t>Осуществление переданных полномочий Российской Федерации на государственную регистрацию актов гражданского состояния</t>
  </si>
  <si>
    <t>Иные межбюджетные трансферты</t>
  </si>
  <si>
    <t>000 2 02 40000 00 0000 150</t>
  </si>
  <si>
    <t>000 2 02 45303 00 0000 150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</si>
  <si>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</si>
  <si>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040 2 02 45303 04 0000 150</t>
  </si>
  <si>
    <t>Прочие межбюджетные трансферты, передаваемые бюджетам</t>
  </si>
  <si>
    <t>000 2 02 49999 00 0000 150</t>
  </si>
  <si>
    <t xml:space="preserve">
Прочие межбюджетные трансферты, передаваемые бюджетам городских округов</t>
  </si>
  <si>
    <t>040 2 02 49999 04 0000 150</t>
  </si>
  <si>
    <t>Прочие межбюджетные трансферты, передаваемые бюджетам городских округов (Содействие улучшению положения на рынке труда не занятых трудовой деятельностью и безработных граждан)</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</si>
  <si>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(0502) (Постановление Правительства ХМАО-Югры от 10.02.2024 № 45-п)</t>
  </si>
  <si>
    <t>Прочие межбюджетные трансферты, передаваемые бюджетам городских округов (0701)</t>
  </si>
  <si>
    <t>Прочие межбюджетные трансферты, передаваемые бюджетам городских округов (0702)</t>
  </si>
  <si>
    <t>Прочие межбюджетные трансферты, передаваемые бюджетам городских округов (0703)</t>
  </si>
  <si>
    <t>Прочие межбюджетные трансферты, передаваемые бюджетам городских округов (0707)</t>
  </si>
  <si>
    <t>Прочие безвозмездные поступления от государственных (муниципальных) организаций в бюджеты городских округов</t>
  </si>
  <si>
    <t>000 2 03 04099 04 0000 150</t>
  </si>
  <si>
    <t>040 2 03 04099 04 0000 150</t>
  </si>
  <si>
    <t>Прочие безвозмездные поступления в бюджеты городских округов</t>
  </si>
  <si>
    <t>040 2 07 04000 04 0000 150</t>
  </si>
  <si>
    <t>040 2 07 04050 04 0000 150</t>
  </si>
  <si>
    <t>Всего доходов</t>
  </si>
  <si>
    <t>Ожидаемое исполнение</t>
  </si>
  <si>
    <t>Отклонения</t>
  </si>
  <si>
    <t>рубли</t>
  </si>
  <si>
    <t>000 1 16 01130 01 0000 140</t>
  </si>
  <si>
    <t>Исполнено на 01.07.2024</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</si>
  <si>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</si>
  <si>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</si>
  <si>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040 1 11 01040 04 0000 120</t>
  </si>
  <si>
    <t>440 1 16 01053 01 9000 140</t>
  </si>
  <si>
    <t>420 1 16 01072 01 9000 140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</si>
  <si>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</si>
  <si>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530 1 16 01072 01 0011 140</t>
  </si>
  <si>
    <r>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r>
    <r>
      <rPr>
        <sz val="12"/>
        <color indexed="8"/>
        <rFont val="Times New Roman"/>
        <family val="1"/>
        <charset val="204"/>
      </rPr>
      <t>штрафы за нарушение правил охоты, правил, регламентирующих рыболовство и другие виды пользования объектами животного мира)</t>
    </r>
  </si>
  <si>
    <t>530 1 16 01082 01 0037 140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</si>
  <si>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</si>
  <si>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420 1 16 01092 01 0005 140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</si>
  <si>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</si>
  <si>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</si>
  <si>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</si>
  <si>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720 1 16 01103 01 9000 140</t>
  </si>
  <si>
    <t>170 1 16 01142 01 9000 140</t>
  </si>
  <si>
    <t>600 1 16 01193 01 0005 140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</si>
  <si>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</si>
  <si>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720 1 16 01193 01 0020 140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</si>
  <si>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муниципаьного служащего)</t>
  </si>
  <si>
    <t>720 1 16 01193 01 0029 140</t>
  </si>
  <si>
    <t>720 1 16 01193 01 0030 140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</si>
  <si>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</si>
  <si>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370 1 16 01203 01 9000 140 </t>
  </si>
  <si>
    <t>600 1 16 01333 01 0000 140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</si>
  <si>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</si>
  <si>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</si>
  <si>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</si>
  <si>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040 1 16 10031 04 0000 140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</si>
  <si>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</si>
  <si>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040 1 16 10032 04 0000 140</t>
  </si>
  <si>
    <t>Платежи в целях возмещения убытков, причиненных уклонением от заключения муниципального контракта</t>
  </si>
  <si>
    <t>040 1 16 10060 00 0000 140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</si>
  <si>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</si>
  <si>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188 1 16 10123 01 0041 140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</si>
  <si>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</si>
  <si>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</si>
  <si>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182 1 16 10129 01 0000 140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</si>
  <si>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</si>
  <si>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План по решению Думы № 252 от 08.04.2024 (уточненный)</t>
  </si>
  <si>
    <t>июль на 13.07.2024</t>
  </si>
  <si>
    <t>Исполнено с начала года</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</si>
  <si>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</si>
  <si>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182 1 05 01012 01 0000 110</t>
  </si>
  <si>
    <t>Минимальный налог, зачисляемый в бюджеты субъектов Российской Федерации (за налоговые периоды, истекшие до 1 января 2016 года)</t>
  </si>
  <si>
    <t>182 1 05 01050 01 0000 110</t>
  </si>
  <si>
    <t>Единый налог на вмененный доход для отдельных видов деятельности (за налоговые периоды, истекшие до 1 января 2011 года)</t>
  </si>
  <si>
    <t>182 1 05 02020 02 0000 110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</si>
  <si>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</si>
  <si>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</si>
  <si>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выдачу разрешения на установку рекламной конструкции</t>
  </si>
  <si>
    <t>040 1 08 07150 01 0000 110</t>
  </si>
  <si>
    <t>000 1 11 01000 00 0000 120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</si>
  <si>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</si>
  <si>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040 1 11 07000 00 0000 120</t>
  </si>
  <si>
    <t>040 1 11 07010 04 0000 120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</si>
  <si>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</si>
  <si>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040 1 11 07014 04 0000 120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</si>
  <si>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</si>
  <si>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040 1 14 02040 04 0000 440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</si>
  <si>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</si>
  <si>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040 1 14 02042 04 0000 440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</si>
  <si>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</si>
  <si>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040 1 14 02043 04 0000 440</t>
  </si>
  <si>
    <t>Инициативные платежи</t>
  </si>
  <si>
    <t>000 1 17 10000 00 0000 150</t>
  </si>
  <si>
    <t>Инициативные платежи, зачисляемые в бюджеты городских округов (Инициативный проект "Динопарк")</t>
  </si>
  <si>
    <t>040 1 17 15020 04 0002 150</t>
  </si>
  <si>
    <t>Прочие дотации бюджетам городских округов</t>
  </si>
  <si>
    <t>040 2 02 19999 04 0000 150</t>
  </si>
  <si>
    <t>Дотации в целях стимулирования роста налогового потенциала и качества планирования доходов в городских округах и муниципальных районах ХМАО-Югры (Распоряжение Правительства ХМАО-Югры от  № )</t>
  </si>
  <si>
    <t xml:space="preserve">Дотации для финансового обеспечения расходных обязательств муниципальных образований Ханты-Мансийского автономного округа – Югры по решению вопросов местного значения  </t>
  </si>
  <si>
    <t>000 2 02 20041 00 0000 150</t>
  </si>
  <si>
    <t>040 2 02 20041 04 0000 150</t>
  </si>
  <si>
    <t>Государственная поддержка отрасли культуры в рамках реализации национального проекта «Культура»</t>
  </si>
  <si>
    <t>Субсидии бюджетам на реконструкцию и капитальный ремонт муниципальных музеев</t>
  </si>
  <si>
    <t xml:space="preserve">000 2 02 25597 00 0000 150 </t>
  </si>
  <si>
    <t>Реконструкция и капитальный ремонт региональных и муниципальных музеев</t>
  </si>
  <si>
    <t xml:space="preserve">040 2 02 25597 04 0000 150 </t>
  </si>
  <si>
    <t>Субсидии на реализацию инициативных проектов, отобранных по результатам конкурса</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</si>
  <si>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</si>
  <si>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межбюджетные трансферты, передаваемые бюджетам городских округов (Содействие занятости молодежи)</t>
  </si>
  <si>
    <t>Прочие межбюджетные трансферты, передаваемые бюджетам городских округов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</si>
  <si>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(0113) (Постановление Правительства ХМАО-Югры от 15.03.2024 № 101-п ДСП, Постановление Правительства ХМАО-Югры от 19.04.2024 № 152-п ДСП, Постановление Правительства ХМАО-Югры от 24.05.2024 № 204-п ДСП)</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</si>
  <si>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(0113) (Постановление Правительства ХМАО-Югры от 22.03.2024 № 112-п ДСП)</t>
  </si>
  <si>
    <t>Прочие межбюджетные трансферты, передаваемые бюджетам городских округов (0801)</t>
  </si>
  <si>
    <t>Прочие межбюджетные трансферты, передаваемые бюджетам городских округов (1101)</t>
  </si>
  <si>
    <t>Прочие межбюджетные трансферты, передаваемые бюджетам городских округов (1102)</t>
  </si>
  <si>
    <t>ВОЗВРАТ ОСТАТКОВ СУБСИДИЙ, СУБВЕНЦИЙ И ИНЫХ МЕЖБЮДЖЕТНЫХ ТРАНСФЕРТОВ, ИМЕЮЩИХ ЦЕЛЕВОЕ НАЗНАЧЕНИЕ, ПРОШЛЫХ ЛЕТ</t>
  </si>
  <si>
    <t>040 2 19 00000 00 0000 000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</si>
  <si>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</si>
  <si>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040 2 19 60010 04 0000 150</t>
  </si>
  <si>
    <t>040 1 16 10061 04 0000 140</t>
  </si>
  <si>
    <t>Приложение 1 
к пояснительной записке</t>
  </si>
  <si>
    <t>Ожидаемое исполнение доходной части бюджета города Пыть-Яха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</si>
</sst>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0_ ;\-#,##0.00\ "/>
    <numFmt numFmtId="166" formatCode="#,##0.0;[Red]\-#,##0.0;0.0"/>
  </numFmts>
  <fonts count="13" x14ac:knownFonts="1">
    <font>
      <sz val="10"/>
      <name val="Arial Cyr"/>
      <charset val="204"/>
    </font>
    <font>
      <sz val="10"/>
      <name val="Arial Cyr"/>
      <charset val="204"/>
    </font>
    <font>
      <b/>
      <sz val="14"/>
      <name val="Times New Roman"/>
      <family val="1"/>
      <charset val="204"/>
    </font>
    <font>
      <sz val="10"/>
      <name val="Arial"/>
      <family val="2"/>
      <charset val="204"/>
    </font>
    <font>
      <sz val="12"/>
      <name val="Times New Roman"/>
      <family val="1"/>
      <charset val="204"/>
    </font>
    <font>
      <sz val="11"/>
      <name val="Times New Roman"/>
      <family val="1"/>
      <charset val="204"/>
    </font>
    <font>
      <b/>
      <sz val="11"/>
      <name val="Times New Roman"/>
      <family val="1"/>
      <charset val="204"/>
    </font>
    <font>
      <b/>
      <sz val="12"/>
      <name val="Times New Roman"/>
      <family val="1"/>
      <charset val="204"/>
    </font>
    <font>
      <i/>
      <sz val="12"/>
      <name val="Times New Roman"/>
      <family val="1"/>
      <charset val="204"/>
    </font>
    <font>
      <sz val="10"/>
      <name val="Times New Roman"/>
      <family val="1"/>
      <charset val="204"/>
    </font>
    <font>
      <sz val="12"/>
      <color theme="1"/>
      <name val="Times New Roman"/>
      <family val="1"/>
      <charset val="204"/>
    </font>
    <font>
      <b/>
      <sz val="12"/>
      <color theme="1"/>
      <name val="Times New Roman"/>
      <family val="1"/>
      <charset val="204"/>
    </font>
    <font>
      <sz val="12"/>
      <color indexed="8"/>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3" fillId="0" borderId="0"/>
    <xf numFmtId="0" fontId="9" fillId="0" borderId="0"/>
    <xf numFmtId="0" fontId="3" fillId="0" borderId="0"/>
    <xf numFmtId="0" fontId="3" fillId="0" borderId="0"/>
    <xf numFmtId="164" fontId="1" fillId="0" borderId="0" applyFont="0" applyFill="0" applyBorder="0" applyAlignment="0" applyProtection="0"/>
  </cellStyleXfs>
  <cellXfs count="79">
    <xf numFmtId="0" fontId="0" fillId="0" borderId="0" xfId="0"/>
    <xf numFmtId="0" fontId="4" fillId="2" borderId="0" xfId="1" applyFont="1" applyFill="1" applyBorder="1"/>
    <xf numFmtId="0" fontId="4" fillId="2" borderId="0" xfId="1" applyFont="1" applyFill="1"/>
    <xf numFmtId="0" fontId="6" fillId="2" borderId="1" xfId="1" applyNumberFormat="1" applyFont="1" applyFill="1" applyBorder="1" applyAlignment="1">
      <alignment horizontal="center" vertical="center" wrapText="1"/>
    </xf>
    <xf numFmtId="0" fontId="4" fillId="2" borderId="0" xfId="1" applyFont="1" applyFill="1" applyAlignment="1"/>
    <xf numFmtId="0" fontId="4" fillId="2" borderId="0" xfId="1" applyFont="1" applyFill="1" applyAlignment="1">
      <alignment wrapText="1"/>
    </xf>
    <xf numFmtId="0" fontId="8" fillId="2" borderId="0" xfId="1" applyFont="1" applyFill="1"/>
    <xf numFmtId="0" fontId="4" fillId="2" borderId="1" xfId="1" applyNumberFormat="1" applyFont="1" applyFill="1" applyBorder="1" applyAlignment="1" applyProtection="1">
      <alignment horizontal="left" wrapText="1"/>
      <protection hidden="1"/>
    </xf>
    <xf numFmtId="0" fontId="4" fillId="2" borderId="1" xfId="1" applyNumberFormat="1" applyFont="1" applyFill="1" applyBorder="1" applyAlignment="1" applyProtection="1">
      <alignment horizontal="center" wrapText="1"/>
      <protection hidden="1"/>
    </xf>
    <xf numFmtId="49" fontId="4" fillId="2" borderId="1" xfId="1" applyNumberFormat="1" applyFont="1" applyFill="1" applyBorder="1" applyAlignment="1" applyProtection="1">
      <alignment horizontal="center" wrapText="1"/>
      <protection hidden="1"/>
    </xf>
    <xf numFmtId="0" fontId="4" fillId="2" borderId="2" xfId="0" applyFont="1" applyFill="1" applyBorder="1" applyAlignment="1">
      <alignment horizontal="left" wrapText="1"/>
    </xf>
    <xf numFmtId="0" fontId="4" fillId="2" borderId="1" xfId="0" applyFont="1" applyFill="1" applyBorder="1" applyAlignment="1">
      <alignment horizontal="justify" vertical="center" wrapText="1"/>
    </xf>
    <xf numFmtId="49" fontId="4" fillId="2" borderId="3" xfId="1" applyNumberFormat="1" applyFont="1" applyFill="1" applyBorder="1" applyAlignment="1" applyProtection="1">
      <alignment horizontal="center" wrapText="1"/>
      <protection hidden="1"/>
    </xf>
    <xf numFmtId="49" fontId="7" fillId="2" borderId="1" xfId="1" applyNumberFormat="1" applyFont="1" applyFill="1" applyBorder="1" applyAlignment="1" applyProtection="1">
      <alignment horizontal="center" wrapText="1"/>
      <protection hidden="1"/>
    </xf>
    <xf numFmtId="0" fontId="4" fillId="2" borderId="3" xfId="1" applyNumberFormat="1" applyFont="1" applyFill="1" applyBorder="1" applyAlignment="1" applyProtection="1">
      <alignment horizontal="left" wrapText="1"/>
      <protection hidden="1"/>
    </xf>
    <xf numFmtId="4" fontId="4" fillId="2" borderId="0" xfId="1" applyNumberFormat="1" applyFont="1" applyFill="1" applyBorder="1"/>
    <xf numFmtId="0" fontId="4" fillId="2" borderId="1" xfId="1" applyNumberFormat="1" applyFont="1" applyFill="1" applyBorder="1" applyAlignment="1" applyProtection="1">
      <alignment wrapText="1"/>
      <protection hidden="1"/>
    </xf>
    <xf numFmtId="0" fontId="7" fillId="2" borderId="0" xfId="1" applyFont="1" applyFill="1"/>
    <xf numFmtId="0" fontId="4" fillId="2" borderId="1" xfId="0" applyFont="1" applyFill="1" applyBorder="1" applyAlignment="1">
      <alignment horizontal="left" vertical="center" wrapText="1"/>
    </xf>
    <xf numFmtId="49" fontId="4" fillId="2" borderId="2" xfId="1" applyNumberFormat="1" applyFont="1" applyFill="1" applyBorder="1" applyAlignment="1" applyProtection="1">
      <alignment horizontal="center" wrapText="1"/>
      <protection hidden="1"/>
    </xf>
    <xf numFmtId="0" fontId="4" fillId="2" borderId="2" xfId="1" applyNumberFormat="1" applyFont="1" applyFill="1" applyBorder="1" applyAlignment="1" applyProtection="1">
      <alignment horizontal="left" wrapText="1"/>
      <protection hidden="1"/>
    </xf>
    <xf numFmtId="0" fontId="4" fillId="2" borderId="1" xfId="0" applyFont="1" applyFill="1" applyBorder="1" applyAlignment="1">
      <alignment horizontal="left" wrapText="1"/>
    </xf>
    <xf numFmtId="0" fontId="4" fillId="2" borderId="0" xfId="0" applyFont="1" applyFill="1" applyAlignment="1">
      <alignment horizontal="center"/>
    </xf>
    <xf numFmtId="2" fontId="4" fillId="2" borderId="1" xfId="0" applyNumberFormat="1" applyFont="1" applyFill="1" applyBorder="1" applyAlignment="1">
      <alignment wrapText="1"/>
    </xf>
    <xf numFmtId="0" fontId="4" fillId="2" borderId="1" xfId="0" applyFont="1" applyFill="1" applyBorder="1" applyAlignment="1">
      <alignment wrapText="1"/>
    </xf>
    <xf numFmtId="40" fontId="4" fillId="2" borderId="1" xfId="3" applyNumberFormat="1" applyFont="1" applyFill="1" applyBorder="1" applyAlignment="1" applyProtection="1">
      <alignment horizontal="left" wrapText="1"/>
      <protection hidden="1"/>
    </xf>
    <xf numFmtId="0" fontId="11" fillId="2" borderId="0" xfId="1" applyFont="1" applyFill="1"/>
    <xf numFmtId="0" fontId="10" fillId="2" borderId="0" xfId="1" applyFont="1" applyFill="1"/>
    <xf numFmtId="0" fontId="10" fillId="2" borderId="1" xfId="1" applyNumberFormat="1" applyFont="1" applyFill="1" applyBorder="1" applyAlignment="1" applyProtection="1">
      <alignment horizontal="left" wrapText="1"/>
      <protection hidden="1"/>
    </xf>
    <xf numFmtId="49" fontId="10" fillId="2" borderId="1" xfId="1" applyNumberFormat="1" applyFont="1" applyFill="1" applyBorder="1" applyAlignment="1" applyProtection="1">
      <alignment horizontal="center" wrapText="1"/>
      <protection hidden="1"/>
    </xf>
    <xf numFmtId="166" fontId="4" fillId="2" borderId="1" xfId="4" applyNumberFormat="1" applyFont="1" applyFill="1" applyBorder="1" applyAlignment="1" applyProtection="1">
      <alignment horizontal="left" wrapText="1"/>
      <protection hidden="1"/>
    </xf>
    <xf numFmtId="49" fontId="4" fillId="2" borderId="0" xfId="1" applyNumberFormat="1" applyFont="1" applyFill="1"/>
    <xf numFmtId="0" fontId="4" fillId="2" borderId="0" xfId="1" applyFont="1" applyFill="1" applyAlignment="1">
      <alignment horizontal="left"/>
    </xf>
    <xf numFmtId="0" fontId="5" fillId="2" borderId="0" xfId="0" applyFont="1" applyFill="1" applyAlignment="1">
      <alignment horizontal="center" vertical="center" wrapText="1"/>
    </xf>
    <xf numFmtId="0" fontId="5" fillId="2" borderId="0" xfId="1" applyNumberFormat="1" applyFont="1" applyFill="1" applyAlignment="1" applyProtection="1">
      <alignment horizontal="left"/>
      <protection hidden="1"/>
    </xf>
    <xf numFmtId="49" fontId="5" fillId="2" borderId="0" xfId="1" applyNumberFormat="1" applyFont="1" applyFill="1" applyAlignment="1" applyProtection="1">
      <alignment horizontal="centerContinuous"/>
      <protection hidden="1"/>
    </xf>
    <xf numFmtId="0" fontId="6" fillId="2" borderId="1" xfId="0" applyFont="1" applyFill="1" applyBorder="1" applyAlignment="1">
      <alignment horizontal="center" vertical="center" wrapText="1"/>
    </xf>
    <xf numFmtId="0" fontId="7" fillId="2" borderId="1" xfId="0" applyFont="1" applyFill="1" applyBorder="1" applyAlignment="1">
      <alignment horizontal="left"/>
    </xf>
    <xf numFmtId="0" fontId="7" fillId="2" borderId="1" xfId="1" applyNumberFormat="1" applyFont="1" applyFill="1" applyBorder="1" applyAlignment="1" applyProtection="1">
      <alignment horizontal="left" wrapText="1"/>
      <protection hidden="1"/>
    </xf>
    <xf numFmtId="0" fontId="7" fillId="2" borderId="1" xfId="0" applyFont="1" applyFill="1" applyBorder="1" applyAlignment="1">
      <alignment horizontal="left" wrapText="1"/>
    </xf>
    <xf numFmtId="4" fontId="7" fillId="2" borderId="0" xfId="0" applyNumberFormat="1" applyFont="1" applyFill="1" applyAlignment="1">
      <alignment wrapText="1"/>
    </xf>
    <xf numFmtId="0" fontId="7" fillId="2" borderId="1" xfId="0" applyFont="1" applyFill="1" applyBorder="1" applyAlignment="1">
      <alignment wrapText="1"/>
    </xf>
    <xf numFmtId="0" fontId="4" fillId="2" borderId="1" xfId="0" applyFont="1" applyFill="1" applyBorder="1"/>
    <xf numFmtId="0" fontId="4" fillId="2" borderId="1" xfId="2" applyNumberFormat="1" applyFont="1" applyFill="1" applyBorder="1" applyAlignment="1" applyProtection="1">
      <alignment horizontal="left" wrapText="1"/>
      <protection hidden="1"/>
    </xf>
    <xf numFmtId="0" fontId="7"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1" xfId="1" applyNumberFormat="1" applyFont="1" applyFill="1" applyBorder="1" applyAlignment="1" applyProtection="1">
      <alignment wrapText="1"/>
      <protection hidden="1"/>
    </xf>
    <xf numFmtId="1" fontId="7" fillId="2" borderId="1" xfId="0" applyNumberFormat="1" applyFont="1" applyFill="1" applyBorder="1" applyAlignment="1">
      <alignment horizontal="center"/>
    </xf>
    <xf numFmtId="49" fontId="7" fillId="2" borderId="2" xfId="1" applyNumberFormat="1" applyFont="1" applyFill="1" applyBorder="1" applyAlignment="1" applyProtection="1">
      <alignment horizontal="center" wrapText="1"/>
      <protection hidden="1"/>
    </xf>
    <xf numFmtId="0" fontId="7" fillId="2" borderId="2" xfId="1" applyNumberFormat="1" applyFont="1" applyFill="1" applyBorder="1" applyAlignment="1" applyProtection="1">
      <alignment horizontal="left" wrapText="1"/>
      <protection hidden="1"/>
    </xf>
    <xf numFmtId="0" fontId="11" fillId="2" borderId="1" xfId="1" applyNumberFormat="1" applyFont="1" applyFill="1" applyBorder="1" applyAlignment="1" applyProtection="1">
      <alignment horizontal="left" wrapText="1"/>
      <protection hidden="1"/>
    </xf>
    <xf numFmtId="49" fontId="11" fillId="2" borderId="1" xfId="1" applyNumberFormat="1" applyFont="1" applyFill="1" applyBorder="1" applyAlignment="1" applyProtection="1">
      <alignment horizontal="center" wrapText="1"/>
      <protection hidden="1"/>
    </xf>
    <xf numFmtId="166" fontId="7" fillId="2" borderId="1" xfId="4" applyNumberFormat="1" applyFont="1" applyFill="1" applyBorder="1" applyAlignment="1" applyProtection="1">
      <alignment horizontal="left" wrapText="1"/>
      <protection hidden="1"/>
    </xf>
    <xf numFmtId="0" fontId="4" fillId="2" borderId="1" xfId="1" applyNumberFormat="1" applyFont="1" applyFill="1" applyBorder="1" applyAlignment="1" applyProtection="1">
      <alignment vertical="top" wrapText="1"/>
      <protection hidden="1"/>
    </xf>
    <xf numFmtId="0" fontId="7" fillId="2" borderId="1" xfId="1" applyFont="1" applyFill="1" applyBorder="1" applyAlignment="1">
      <alignment horizontal="left"/>
    </xf>
    <xf numFmtId="49" fontId="7" fillId="2" borderId="1" xfId="1" applyNumberFormat="1" applyFont="1" applyFill="1" applyBorder="1"/>
    <xf numFmtId="4" fontId="4" fillId="2" borderId="1" xfId="1" applyNumberFormat="1" applyFont="1" applyFill="1" applyBorder="1" applyAlignment="1">
      <alignment horizontal="right"/>
    </xf>
    <xf numFmtId="4" fontId="4" fillId="2" borderId="1" xfId="1" applyNumberFormat="1" applyFont="1" applyFill="1" applyBorder="1"/>
    <xf numFmtId="4" fontId="7" fillId="2" borderId="1" xfId="1" applyNumberFormat="1" applyFont="1" applyFill="1" applyBorder="1" applyAlignment="1">
      <alignment horizontal="right"/>
    </xf>
    <xf numFmtId="4" fontId="7" fillId="2" borderId="1" xfId="1" applyNumberFormat="1" applyFont="1" applyFill="1" applyBorder="1"/>
    <xf numFmtId="4" fontId="4" fillId="2" borderId="1" xfId="1" applyNumberFormat="1" applyFont="1" applyFill="1" applyBorder="1" applyAlignment="1" applyProtection="1">
      <alignment horizontal="right" wrapText="1"/>
      <protection hidden="1"/>
    </xf>
    <xf numFmtId="4" fontId="7" fillId="2" borderId="1" xfId="1" applyNumberFormat="1" applyFont="1" applyFill="1" applyBorder="1" applyAlignment="1" applyProtection="1">
      <alignment horizontal="right" wrapText="1"/>
      <protection hidden="1"/>
    </xf>
    <xf numFmtId="4" fontId="10" fillId="2" borderId="1" xfId="1" applyNumberFormat="1" applyFont="1" applyFill="1" applyBorder="1" applyAlignment="1">
      <alignment horizontal="right"/>
    </xf>
    <xf numFmtId="0" fontId="7" fillId="2" borderId="1" xfId="0" applyFont="1" applyFill="1" applyBorder="1" applyAlignment="1">
      <alignment horizontal="left" vertical="center" wrapText="1"/>
    </xf>
    <xf numFmtId="4" fontId="4" fillId="2" borderId="2" xfId="1" applyNumberFormat="1" applyFont="1" applyFill="1" applyBorder="1" applyAlignment="1">
      <alignment horizontal="right"/>
    </xf>
    <xf numFmtId="4" fontId="4" fillId="2" borderId="2" xfId="1" applyNumberFormat="1" applyFont="1" applyFill="1" applyBorder="1"/>
    <xf numFmtId="1" fontId="4" fillId="2" borderId="1" xfId="0" applyNumberFormat="1" applyFont="1" applyFill="1" applyBorder="1" applyAlignment="1">
      <alignment horizontal="center"/>
    </xf>
    <xf numFmtId="4" fontId="10" fillId="2" borderId="1" xfId="1" applyNumberFormat="1" applyFont="1" applyFill="1" applyBorder="1" applyAlignment="1" applyProtection="1">
      <alignment horizontal="right" wrapText="1"/>
      <protection hidden="1"/>
    </xf>
    <xf numFmtId="4" fontId="11" fillId="2" borderId="1" xfId="1" applyNumberFormat="1" applyFont="1" applyFill="1" applyBorder="1" applyAlignment="1">
      <alignment horizontal="right"/>
    </xf>
    <xf numFmtId="4" fontId="11" fillId="2" borderId="1" xfId="1" applyNumberFormat="1" applyFont="1" applyFill="1" applyBorder="1" applyAlignment="1" applyProtection="1">
      <alignment horizontal="right" wrapText="1"/>
      <protection hidden="1"/>
    </xf>
    <xf numFmtId="4" fontId="7" fillId="2" borderId="1" xfId="1" applyNumberFormat="1" applyFont="1" applyFill="1" applyBorder="1" applyAlignment="1">
      <alignment wrapText="1"/>
    </xf>
    <xf numFmtId="4" fontId="4" fillId="2" borderId="0" xfId="1" applyNumberFormat="1" applyFont="1" applyFill="1"/>
    <xf numFmtId="165" fontId="4" fillId="2" borderId="1" xfId="5" applyNumberFormat="1" applyFont="1" applyFill="1" applyBorder="1" applyAlignment="1" applyProtection="1">
      <alignment horizontal="right" wrapText="1"/>
      <protection hidden="1"/>
    </xf>
    <xf numFmtId="4" fontId="4" fillId="2" borderId="1" xfId="5" applyNumberFormat="1" applyFont="1" applyFill="1" applyBorder="1" applyAlignment="1" applyProtection="1">
      <alignment horizontal="right" wrapText="1"/>
      <protection hidden="1"/>
    </xf>
    <xf numFmtId="4" fontId="7" fillId="2" borderId="1" xfId="5" applyNumberFormat="1" applyFont="1" applyFill="1" applyBorder="1" applyAlignment="1" applyProtection="1">
      <alignment horizontal="right" wrapText="1"/>
      <protection hidden="1"/>
    </xf>
    <xf numFmtId="0" fontId="4" fillId="2" borderId="0" xfId="1" applyFont="1" applyFill="1" applyBorder="1" applyAlignment="1">
      <alignment horizontal="right"/>
    </xf>
    <xf numFmtId="0" fontId="2" fillId="2" borderId="0" xfId="0" applyFont="1" applyFill="1" applyAlignment="1">
      <alignment horizontal="center" vertical="center" wrapText="1"/>
    </xf>
    <xf numFmtId="0" fontId="4" fillId="2" borderId="0" xfId="1" applyFont="1" applyFill="1" applyBorder="1" applyAlignment="1">
      <alignment horizontal="right" wrapText="1"/>
    </xf>
  </cellXfs>
  <cellStyles count="6">
    <cellStyle name="Обычный" xfId="0" builtinId="0"/>
    <cellStyle name="Обычный 2" xfId="4"/>
    <cellStyle name="Обычный_Tmp1" xfId="3"/>
    <cellStyle name="Обычный_Tmp2" xfId="1"/>
    <cellStyle name="Обычный_Роспись по видам доходов" xfId="2"/>
    <cellStyle name="Финансовый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haipovaMS\Desktop\&#1080;&#1089;&#1087;&#1086;&#1083;&#1085;&#1077;&#1085;&#1080;&#10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s>
    <sheetDataSet>
      <sheetData sheetId="0" refreshError="1"/>
      <sheetData sheetId="1" refreshError="1"/>
      <sheetData sheetId="2" refreshError="1"/>
      <sheetData sheetId="3" refreshError="1"/>
      <sheetData sheetId="4">
        <row r="38">
          <cell r="K38">
            <v>87972.819999999992</v>
          </cell>
        </row>
      </sheetData>
      <sheetData sheetId="5">
        <row r="9">
          <cell r="K9">
            <v>537100212.61000013</v>
          </cell>
        </row>
        <row r="10">
          <cell r="K10">
            <v>-1176721.1499999999</v>
          </cell>
        </row>
        <row r="11">
          <cell r="K11">
            <v>1256209.8</v>
          </cell>
        </row>
        <row r="12">
          <cell r="K12">
            <v>2416061.9200000004</v>
          </cell>
        </row>
        <row r="13">
          <cell r="K13">
            <v>23166586.519999996</v>
          </cell>
        </row>
        <row r="14">
          <cell r="K14">
            <v>3187182.8100000005</v>
          </cell>
        </row>
        <row r="15">
          <cell r="K15">
            <v>86092549.420000002</v>
          </cell>
        </row>
        <row r="19">
          <cell r="K19">
            <v>4349214.7199999997</v>
          </cell>
        </row>
        <row r="21">
          <cell r="K21">
            <v>25168.34</v>
          </cell>
        </row>
        <row r="23">
          <cell r="K23">
            <v>4704465.63</v>
          </cell>
        </row>
        <row r="25">
          <cell r="K25">
            <v>-564708.69999999995</v>
          </cell>
        </row>
        <row r="29">
          <cell r="K29">
            <v>132787002.95999998</v>
          </cell>
        </row>
        <row r="30">
          <cell r="K30">
            <v>0</v>
          </cell>
        </row>
        <row r="32">
          <cell r="K32">
            <v>24931399.160000008</v>
          </cell>
        </row>
        <row r="33">
          <cell r="K33">
            <v>0</v>
          </cell>
        </row>
        <row r="35">
          <cell r="K35">
            <v>130999.18</v>
          </cell>
        </row>
        <row r="36">
          <cell r="K36">
            <v>0</v>
          </cell>
        </row>
        <row r="40">
          <cell r="K40">
            <v>8044348.8200000003</v>
          </cell>
        </row>
        <row r="43">
          <cell r="K43">
            <v>-60127.30999999991</v>
          </cell>
        </row>
        <row r="45">
          <cell r="K45">
            <v>5051750.6599999992</v>
          </cell>
        </row>
        <row r="46">
          <cell r="K46">
            <v>3014123.8499999996</v>
          </cell>
        </row>
        <row r="48">
          <cell r="K48">
            <v>20790033.420000002</v>
          </cell>
        </row>
        <row r="49">
          <cell r="K49">
            <v>536652.82000000007</v>
          </cell>
        </row>
        <row r="52">
          <cell r="K52">
            <v>4308252.3100000005</v>
          </cell>
        </row>
        <row r="55">
          <cell r="K55">
            <v>0</v>
          </cell>
        </row>
        <row r="59">
          <cell r="K59">
            <v>78500</v>
          </cell>
        </row>
        <row r="62">
          <cell r="K62">
            <v>102804736.55999997</v>
          </cell>
        </row>
        <row r="64">
          <cell r="K64">
            <v>14096153.709999997</v>
          </cell>
        </row>
        <row r="67">
          <cell r="K67">
            <v>0</v>
          </cell>
        </row>
        <row r="70">
          <cell r="K70">
            <v>438709.28</v>
          </cell>
        </row>
        <row r="72">
          <cell r="K72">
            <v>1369664.1999999997</v>
          </cell>
        </row>
        <row r="75">
          <cell r="K75">
            <v>104596.15000000001</v>
          </cell>
        </row>
        <row r="76">
          <cell r="K76">
            <v>832630.46999999986</v>
          </cell>
        </row>
        <row r="78">
          <cell r="K78">
            <v>1787.2100000000003</v>
          </cell>
        </row>
        <row r="79">
          <cell r="K79">
            <v>1239073.27</v>
          </cell>
        </row>
        <row r="83">
          <cell r="K83">
            <v>63470</v>
          </cell>
        </row>
        <row r="86">
          <cell r="K86">
            <v>5978949.4500000002</v>
          </cell>
        </row>
        <row r="89">
          <cell r="K89">
            <v>25594978.439999998</v>
          </cell>
        </row>
        <row r="92">
          <cell r="K92">
            <v>47546424.610000007</v>
          </cell>
        </row>
        <row r="95">
          <cell r="K95">
            <v>1065487.04</v>
          </cell>
        </row>
        <row r="97">
          <cell r="K97">
            <v>0</v>
          </cell>
        </row>
        <row r="98">
          <cell r="K98">
            <v>0</v>
          </cell>
        </row>
        <row r="102">
          <cell r="K102">
            <v>0</v>
          </cell>
        </row>
        <row r="103">
          <cell r="K103">
            <v>0</v>
          </cell>
        </row>
        <row r="104">
          <cell r="K104">
            <v>1400</v>
          </cell>
        </row>
        <row r="105">
          <cell r="K105">
            <v>0</v>
          </cell>
        </row>
        <row r="106">
          <cell r="K106">
            <v>13428.57</v>
          </cell>
        </row>
        <row r="108">
          <cell r="K108">
            <v>9876.18</v>
          </cell>
        </row>
        <row r="109">
          <cell r="K109">
            <v>23003.360000000001</v>
          </cell>
        </row>
        <row r="110">
          <cell r="K110">
            <v>0</v>
          </cell>
        </row>
        <row r="111">
          <cell r="K111">
            <v>1852.24</v>
          </cell>
        </row>
        <row r="112">
          <cell r="K112">
            <v>15000</v>
          </cell>
        </row>
        <row r="113">
          <cell r="K113">
            <v>0</v>
          </cell>
        </row>
        <row r="116">
          <cell r="K116">
            <v>0</v>
          </cell>
        </row>
        <row r="117">
          <cell r="K117">
            <v>0</v>
          </cell>
        </row>
        <row r="118">
          <cell r="K118">
            <v>20000</v>
          </cell>
        </row>
        <row r="120">
          <cell r="K120">
            <v>-3000</v>
          </cell>
        </row>
        <row r="123">
          <cell r="K123">
            <v>500</v>
          </cell>
        </row>
        <row r="124">
          <cell r="K124">
            <v>0</v>
          </cell>
        </row>
        <row r="126">
          <cell r="K126">
            <v>0</v>
          </cell>
        </row>
        <row r="129">
          <cell r="K129">
            <v>0</v>
          </cell>
        </row>
        <row r="130">
          <cell r="K130">
            <v>22000</v>
          </cell>
        </row>
        <row r="132">
          <cell r="K132">
            <v>0</v>
          </cell>
        </row>
        <row r="134">
          <cell r="K134">
            <v>0</v>
          </cell>
        </row>
        <row r="137">
          <cell r="K137">
            <v>0</v>
          </cell>
        </row>
        <row r="138">
          <cell r="K138">
            <v>0</v>
          </cell>
        </row>
        <row r="140">
          <cell r="K140">
            <v>0</v>
          </cell>
        </row>
        <row r="141">
          <cell r="K141">
            <v>0</v>
          </cell>
        </row>
        <row r="142">
          <cell r="K142">
            <v>0</v>
          </cell>
        </row>
        <row r="143">
          <cell r="K143">
            <v>14000</v>
          </cell>
        </row>
        <row r="145">
          <cell r="K145">
            <v>0</v>
          </cell>
        </row>
        <row r="146">
          <cell r="K146">
            <v>2990.75</v>
          </cell>
        </row>
        <row r="147">
          <cell r="K147">
            <v>0</v>
          </cell>
        </row>
        <row r="148">
          <cell r="K148">
            <v>150</v>
          </cell>
        </row>
        <row r="150">
          <cell r="K150">
            <v>0</v>
          </cell>
        </row>
        <row r="151">
          <cell r="K151">
            <v>0</v>
          </cell>
        </row>
        <row r="152">
          <cell r="K152">
            <v>1000</v>
          </cell>
        </row>
        <row r="155">
          <cell r="K155">
            <v>0</v>
          </cell>
        </row>
        <row r="157">
          <cell r="K157">
            <v>3000</v>
          </cell>
        </row>
        <row r="158">
          <cell r="K158">
            <v>0</v>
          </cell>
        </row>
        <row r="159">
          <cell r="K159">
            <v>0</v>
          </cell>
        </row>
        <row r="160">
          <cell r="K160">
            <v>70000</v>
          </cell>
        </row>
        <row r="161">
          <cell r="K161">
            <v>0</v>
          </cell>
        </row>
        <row r="162">
          <cell r="K162">
            <v>0</v>
          </cell>
        </row>
        <row r="163">
          <cell r="K163">
            <v>0</v>
          </cell>
        </row>
        <row r="164">
          <cell r="K164">
            <v>4152.8100000000004</v>
          </cell>
        </row>
        <row r="166">
          <cell r="K166">
            <v>6000</v>
          </cell>
        </row>
        <row r="167">
          <cell r="K167">
            <v>0</v>
          </cell>
        </row>
        <row r="168">
          <cell r="K168">
            <v>0</v>
          </cell>
        </row>
        <row r="169">
          <cell r="K169">
            <v>0</v>
          </cell>
        </row>
        <row r="170">
          <cell r="K170">
            <v>0</v>
          </cell>
        </row>
        <row r="171">
          <cell r="K171">
            <v>611139.76000000013</v>
          </cell>
        </row>
        <row r="173">
          <cell r="K173">
            <v>0</v>
          </cell>
        </row>
        <row r="174">
          <cell r="K174">
            <v>0</v>
          </cell>
        </row>
        <row r="177">
          <cell r="K177">
            <v>33945.42</v>
          </cell>
        </row>
        <row r="179">
          <cell r="K179">
            <v>313156.41000000003</v>
          </cell>
        </row>
        <row r="180">
          <cell r="K180">
            <v>82038.34</v>
          </cell>
        </row>
        <row r="183">
          <cell r="K183">
            <v>0</v>
          </cell>
        </row>
        <row r="184">
          <cell r="K184">
            <v>106.69</v>
          </cell>
        </row>
        <row r="186">
          <cell r="K186">
            <v>0</v>
          </cell>
        </row>
        <row r="189">
          <cell r="K189">
            <v>-14.379999999999995</v>
          </cell>
        </row>
        <row r="190">
          <cell r="K190">
            <v>0</v>
          </cell>
        </row>
        <row r="192">
          <cell r="K192">
            <v>0</v>
          </cell>
        </row>
        <row r="194">
          <cell r="K194">
            <v>612212.63</v>
          </cell>
        </row>
        <row r="197">
          <cell r="K197">
            <v>1131.97</v>
          </cell>
        </row>
        <row r="199">
          <cell r="K199">
            <v>-23979.220000000052</v>
          </cell>
        </row>
        <row r="201">
          <cell r="K201">
            <v>0</v>
          </cell>
        </row>
        <row r="206">
          <cell r="K206">
            <v>141837000</v>
          </cell>
        </row>
        <row r="208">
          <cell r="K208">
            <v>105155400</v>
          </cell>
        </row>
        <row r="210">
          <cell r="K210">
            <v>0</v>
          </cell>
        </row>
        <row r="211">
          <cell r="K211">
            <v>0</v>
          </cell>
        </row>
        <row r="214">
          <cell r="K214">
            <v>0</v>
          </cell>
        </row>
        <row r="216">
          <cell r="K216">
            <v>0</v>
          </cell>
        </row>
        <row r="218">
          <cell r="K218">
            <v>0</v>
          </cell>
        </row>
        <row r="220">
          <cell r="K220">
            <v>0</v>
          </cell>
        </row>
        <row r="221">
          <cell r="K221">
            <v>0</v>
          </cell>
        </row>
        <row r="223">
          <cell r="K223">
            <v>40378022.060000002</v>
          </cell>
        </row>
        <row r="224">
          <cell r="K224">
            <v>33036562.82</v>
          </cell>
        </row>
        <row r="226">
          <cell r="K226">
            <v>352786.73</v>
          </cell>
        </row>
        <row r="227">
          <cell r="K227">
            <v>225552.07</v>
          </cell>
        </row>
        <row r="229">
          <cell r="K229">
            <v>11028011.270000001</v>
          </cell>
        </row>
        <row r="230">
          <cell r="K230">
            <v>7352006.4400000013</v>
          </cell>
        </row>
        <row r="232">
          <cell r="K232">
            <v>0</v>
          </cell>
        </row>
        <row r="233">
          <cell r="K233">
            <v>0</v>
          </cell>
        </row>
        <row r="235">
          <cell r="K235">
            <v>0</v>
          </cell>
        </row>
        <row r="236">
          <cell r="K236">
            <v>0</v>
          </cell>
        </row>
        <row r="238">
          <cell r="K238">
            <v>0</v>
          </cell>
        </row>
        <row r="239">
          <cell r="K239">
            <v>0</v>
          </cell>
        </row>
        <row r="240">
          <cell r="K240">
            <v>72874.91</v>
          </cell>
        </row>
        <row r="241">
          <cell r="K241">
            <v>59625.09</v>
          </cell>
        </row>
        <row r="243">
          <cell r="K243">
            <v>0</v>
          </cell>
        </row>
        <row r="244">
          <cell r="K244">
            <v>0</v>
          </cell>
        </row>
        <row r="246">
          <cell r="K246">
            <v>0</v>
          </cell>
        </row>
        <row r="247">
          <cell r="K247">
            <v>0</v>
          </cell>
        </row>
        <row r="249">
          <cell r="K249">
            <v>1416434.38</v>
          </cell>
        </row>
        <row r="250">
          <cell r="K250">
            <v>473954.47000000003</v>
          </cell>
        </row>
        <row r="251">
          <cell r="K251">
            <v>48900</v>
          </cell>
        </row>
        <row r="252">
          <cell r="K252">
            <v>2424217.58</v>
          </cell>
        </row>
        <row r="253">
          <cell r="K253">
            <v>376852.16</v>
          </cell>
        </row>
        <row r="254">
          <cell r="K254">
            <v>0</v>
          </cell>
        </row>
        <row r="255">
          <cell r="K255">
            <v>16057170.939999999</v>
          </cell>
        </row>
        <row r="256">
          <cell r="K256">
            <v>48020</v>
          </cell>
        </row>
        <row r="257">
          <cell r="K257">
            <v>3746200</v>
          </cell>
        </row>
        <row r="258">
          <cell r="K258">
            <v>306500</v>
          </cell>
        </row>
        <row r="259">
          <cell r="K259">
            <v>0</v>
          </cell>
        </row>
        <row r="260">
          <cell r="K260">
            <v>0</v>
          </cell>
        </row>
        <row r="264">
          <cell r="K264">
            <v>54818605.539999999</v>
          </cell>
        </row>
        <row r="265">
          <cell r="K265">
            <v>0</v>
          </cell>
        </row>
        <row r="266">
          <cell r="K266">
            <v>786314031.19000006</v>
          </cell>
        </row>
        <row r="267">
          <cell r="K267">
            <v>1130955.2799999998</v>
          </cell>
        </row>
        <row r="268">
          <cell r="K268">
            <v>0</v>
          </cell>
        </row>
        <row r="269">
          <cell r="K269">
            <v>0</v>
          </cell>
        </row>
        <row r="270">
          <cell r="K270">
            <v>397600</v>
          </cell>
        </row>
        <row r="271">
          <cell r="K271">
            <v>1142653.6700000002</v>
          </cell>
        </row>
        <row r="272">
          <cell r="K272">
            <v>287126.96999999997</v>
          </cell>
        </row>
        <row r="273">
          <cell r="K273">
            <v>361368</v>
          </cell>
        </row>
        <row r="274">
          <cell r="K274">
            <v>3125303.4299999997</v>
          </cell>
        </row>
        <row r="275">
          <cell r="K275">
            <v>0</v>
          </cell>
        </row>
        <row r="276">
          <cell r="K276">
            <v>4046537.98</v>
          </cell>
        </row>
        <row r="278">
          <cell r="K278">
            <v>17246483.449999999</v>
          </cell>
        </row>
        <row r="280">
          <cell r="K280">
            <v>4246815.05</v>
          </cell>
        </row>
        <row r="282">
          <cell r="K282">
            <v>3100</v>
          </cell>
        </row>
        <row r="284">
          <cell r="K284">
            <v>0</v>
          </cell>
        </row>
        <row r="286">
          <cell r="K286">
            <v>1847538</v>
          </cell>
        </row>
        <row r="288">
          <cell r="K288">
            <v>1240964.4300000002</v>
          </cell>
        </row>
        <row r="289">
          <cell r="K289">
            <v>2350000</v>
          </cell>
        </row>
        <row r="292">
          <cell r="K292">
            <v>32941419.439999998</v>
          </cell>
        </row>
        <row r="295">
          <cell r="K295">
            <v>515305.25</v>
          </cell>
        </row>
        <row r="296">
          <cell r="K296">
            <v>0</v>
          </cell>
        </row>
        <row r="297">
          <cell r="K297">
            <v>0</v>
          </cell>
        </row>
        <row r="299">
          <cell r="K299">
            <v>48980700</v>
          </cell>
        </row>
        <row r="300">
          <cell r="K300">
            <v>500000</v>
          </cell>
        </row>
        <row r="301">
          <cell r="K301">
            <v>2468400</v>
          </cell>
        </row>
        <row r="303">
          <cell r="K303">
            <v>600000</v>
          </cell>
        </row>
        <row r="304">
          <cell r="K304">
            <v>400000</v>
          </cell>
        </row>
        <row r="305">
          <cell r="K305">
            <v>0</v>
          </cell>
        </row>
        <row r="306">
          <cell r="K306">
            <v>219700</v>
          </cell>
        </row>
        <row r="307">
          <cell r="K307">
            <v>0</v>
          </cell>
        </row>
        <row r="308">
          <cell r="K308">
            <v>0</v>
          </cell>
        </row>
        <row r="309">
          <cell r="K309">
            <v>0</v>
          </cell>
        </row>
        <row r="310">
          <cell r="K310">
            <v>0</v>
          </cell>
        </row>
        <row r="312">
          <cell r="K312">
            <v>505859.11</v>
          </cell>
        </row>
        <row r="314">
          <cell r="K314">
            <v>-90886674.430000007</v>
          </cell>
        </row>
        <row r="316">
          <cell r="K316">
            <v>0</v>
          </cell>
        </row>
      </sheetData>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57"/>
  <sheetViews>
    <sheetView tabSelected="1" view="pageBreakPreview" zoomScale="60" zoomScaleNormal="78" workbookViewId="0">
      <pane ySplit="6" topLeftCell="A299" activePane="bottomLeft" state="frozen"/>
      <selection pane="bottomLeft" activeCell="A10" sqref="A10:XFD319"/>
    </sheetView>
  </sheetViews>
  <sheetFormatPr defaultRowHeight="15.75" x14ac:dyDescent="0.25"/>
  <cols>
    <col min="1" max="1" width="75.42578125" style="32" customWidth="1"/>
    <col min="2" max="2" width="33.28515625" style="31" customWidth="1"/>
    <col min="3" max="3" width="20.42578125" style="1" customWidth="1"/>
    <col min="4" max="4" width="19.7109375" style="1" customWidth="1"/>
    <col min="5" max="5" width="20.7109375" style="1" hidden="1" customWidth="1"/>
    <col min="6" max="6" width="20.140625" style="1" customWidth="1"/>
    <col min="7" max="7" width="23.28515625" style="1" customWidth="1"/>
    <col min="8" max="8" width="17.140625" style="1" customWidth="1"/>
    <col min="9" max="9" width="9.140625" style="2"/>
    <col min="10" max="10" width="15.42578125" style="2" bestFit="1" customWidth="1"/>
    <col min="11" max="11" width="36.42578125" style="2" hidden="1" customWidth="1"/>
    <col min="12" max="30" width="0" style="2" hidden="1" customWidth="1"/>
    <col min="31" max="31" width="11.28515625" style="2" bestFit="1" customWidth="1"/>
    <col min="32" max="32" width="28.140625" style="2" customWidth="1"/>
    <col min="33" max="16384" width="9.140625" style="2"/>
  </cols>
  <sheetData>
    <row r="1" spans="1:32" ht="31.5" customHeight="1" x14ac:dyDescent="0.25">
      <c r="F1" s="78" t="s">
        <v>548</v>
      </c>
      <c r="G1" s="78"/>
      <c r="H1" s="78"/>
    </row>
    <row r="2" spans="1:32" ht="17.45" customHeight="1" x14ac:dyDescent="0.25">
      <c r="A2" s="77" t="s">
        <v>549</v>
      </c>
      <c r="B2" s="77"/>
      <c r="C2" s="77"/>
      <c r="D2" s="77"/>
      <c r="E2" s="77"/>
      <c r="F2" s="77"/>
      <c r="G2" s="2"/>
      <c r="H2" s="2"/>
    </row>
    <row r="3" spans="1:32" x14ac:dyDescent="0.25">
      <c r="A3" s="33"/>
      <c r="B3" s="33"/>
      <c r="C3" s="15"/>
      <c r="E3" s="15"/>
      <c r="F3" s="15"/>
      <c r="G3" s="15"/>
      <c r="H3" s="15"/>
    </row>
    <row r="4" spans="1:32" x14ac:dyDescent="0.25">
      <c r="A4" s="34"/>
      <c r="B4" s="35"/>
      <c r="H4" s="76" t="s">
        <v>452</v>
      </c>
    </row>
    <row r="5" spans="1:32" ht="74.25" customHeight="1" x14ac:dyDescent="0.25">
      <c r="A5" s="36" t="s">
        <v>0</v>
      </c>
      <c r="B5" s="36" t="s">
        <v>1</v>
      </c>
      <c r="C5" s="3" t="s">
        <v>494</v>
      </c>
      <c r="D5" s="3" t="s">
        <v>454</v>
      </c>
      <c r="E5" s="3" t="s">
        <v>495</v>
      </c>
      <c r="F5" s="3" t="s">
        <v>496</v>
      </c>
      <c r="G5" s="3" t="s">
        <v>450</v>
      </c>
      <c r="H5" s="3" t="s">
        <v>451</v>
      </c>
    </row>
    <row r="6" spans="1:32" ht="23.25" customHeight="1" x14ac:dyDescent="0.25">
      <c r="A6" s="37" t="s">
        <v>2</v>
      </c>
      <c r="B6" s="13" t="s">
        <v>3</v>
      </c>
      <c r="C6" s="59">
        <f t="shared" ref="C6:H6" si="0">C7+C57</f>
        <v>1830153838</v>
      </c>
      <c r="D6" s="59">
        <f t="shared" si="0"/>
        <v>1063228882.5299999</v>
      </c>
      <c r="E6" s="59">
        <f t="shared" si="0"/>
        <v>41534699.439999998</v>
      </c>
      <c r="F6" s="59">
        <f t="shared" si="0"/>
        <v>1104763581.97</v>
      </c>
      <c r="G6" s="59">
        <f>G7+G57</f>
        <v>1927785485.5</v>
      </c>
      <c r="H6" s="59">
        <f t="shared" si="0"/>
        <v>97631647.5</v>
      </c>
    </row>
    <row r="7" spans="1:32" ht="17.25" customHeight="1" x14ac:dyDescent="0.25">
      <c r="A7" s="37" t="s">
        <v>4</v>
      </c>
      <c r="B7" s="13"/>
      <c r="C7" s="75">
        <f t="shared" ref="C7:H7" si="1">C8+C17+C27+C42+C51</f>
        <v>1516723500</v>
      </c>
      <c r="D7" s="75">
        <f t="shared" si="1"/>
        <v>860178630.6099999</v>
      </c>
      <c r="E7" s="75">
        <f t="shared" si="1"/>
        <v>19186267.420000002</v>
      </c>
      <c r="F7" s="75">
        <f t="shared" si="1"/>
        <v>879364898.02999997</v>
      </c>
      <c r="G7" s="75">
        <f t="shared" si="1"/>
        <v>1606006700</v>
      </c>
      <c r="H7" s="75">
        <f t="shared" si="1"/>
        <v>89283200</v>
      </c>
    </row>
    <row r="8" spans="1:32" ht="18.75" customHeight="1" x14ac:dyDescent="0.25">
      <c r="A8" s="38" t="s">
        <v>5</v>
      </c>
      <c r="B8" s="13" t="s">
        <v>6</v>
      </c>
      <c r="C8" s="59">
        <f t="shared" ref="C8:H8" si="2">C9</f>
        <v>1130752200</v>
      </c>
      <c r="D8" s="59">
        <f t="shared" si="2"/>
        <v>652042081.92999995</v>
      </c>
      <c r="E8" s="59">
        <f t="shared" si="2"/>
        <v>28719707.620000005</v>
      </c>
      <c r="F8" s="59">
        <f t="shared" si="2"/>
        <v>680761789.55000007</v>
      </c>
      <c r="G8" s="59">
        <f t="shared" si="2"/>
        <v>1219988500</v>
      </c>
      <c r="H8" s="59">
        <f t="shared" si="2"/>
        <v>89236300</v>
      </c>
    </row>
    <row r="9" spans="1:32" ht="18.75" customHeight="1" x14ac:dyDescent="0.25">
      <c r="A9" s="38" t="s">
        <v>7</v>
      </c>
      <c r="B9" s="13" t="s">
        <v>8</v>
      </c>
      <c r="C9" s="59">
        <f t="shared" ref="C9:H9" si="3">SUM(C10:C16)</f>
        <v>1130752200</v>
      </c>
      <c r="D9" s="59">
        <f t="shared" si="3"/>
        <v>652042081.92999995</v>
      </c>
      <c r="E9" s="59">
        <f t="shared" si="3"/>
        <v>28719707.620000005</v>
      </c>
      <c r="F9" s="59">
        <f t="shared" si="3"/>
        <v>680761789.55000007</v>
      </c>
      <c r="G9" s="59">
        <f t="shared" si="3"/>
        <v>1219988500</v>
      </c>
      <c r="H9" s="59">
        <f t="shared" si="3"/>
        <v>89236300</v>
      </c>
    </row>
    <row r="10" spans="1:32" ht="94.5" x14ac:dyDescent="0.25">
      <c r="A10" s="7" t="s">
        <v>9</v>
      </c>
      <c r="B10" s="9" t="s">
        <v>10</v>
      </c>
      <c r="C10" s="57">
        <v>1048212100</v>
      </c>
      <c r="D10" s="57">
        <f>[1]июнь!K9</f>
        <v>537100212.61000013</v>
      </c>
      <c r="E10" s="57">
        <f>742344.62+3626825.88+5835796.64+7703735.71+2369410.8+7655377.51+412837.99-135175.63-95426.77</f>
        <v>28115726.750000004</v>
      </c>
      <c r="F10" s="58">
        <f t="shared" ref="F10:F16" si="4">D10+E10</f>
        <v>565215939.36000013</v>
      </c>
      <c r="G10" s="58">
        <f>C10</f>
        <v>1048212100</v>
      </c>
      <c r="H10" s="58">
        <f t="shared" ref="H10:H16" si="5">G10-C10</f>
        <v>0</v>
      </c>
    </row>
    <row r="11" spans="1:32" s="4" customFormat="1" ht="110.25" x14ac:dyDescent="0.25">
      <c r="A11" s="7" t="s">
        <v>11</v>
      </c>
      <c r="B11" s="9" t="s">
        <v>12</v>
      </c>
      <c r="C11" s="57">
        <f>2366500-500000</f>
        <v>1866500</v>
      </c>
      <c r="D11" s="57">
        <f>[1]июнь!K10</f>
        <v>-1176721.1499999999</v>
      </c>
      <c r="E11" s="57">
        <f>5275.46+1003.35+82767.12-1130.55</f>
        <v>87915.37999999999</v>
      </c>
      <c r="F11" s="58">
        <f t="shared" si="4"/>
        <v>-1088805.77</v>
      </c>
      <c r="G11" s="58">
        <f>C11</f>
        <v>1866500</v>
      </c>
      <c r="H11" s="58">
        <f t="shared" si="5"/>
        <v>0</v>
      </c>
      <c r="J11" s="2"/>
    </row>
    <row r="12" spans="1:32" s="4" customFormat="1" ht="47.25" x14ac:dyDescent="0.25">
      <c r="A12" s="7" t="s">
        <v>13</v>
      </c>
      <c r="B12" s="9" t="s">
        <v>14</v>
      </c>
      <c r="C12" s="57">
        <v>3735600</v>
      </c>
      <c r="D12" s="57">
        <f>[1]июнь!K11</f>
        <v>1256209.8</v>
      </c>
      <c r="E12" s="57">
        <f>4.26+845.25-64524.54+1248.49+62184.01-952.35+14527.37+15535.22+615.79+1118.53</f>
        <v>30602.03</v>
      </c>
      <c r="F12" s="58">
        <f t="shared" si="4"/>
        <v>1286811.83</v>
      </c>
      <c r="G12" s="58">
        <f>C12</f>
        <v>3735600</v>
      </c>
      <c r="H12" s="58">
        <f t="shared" si="5"/>
        <v>0</v>
      </c>
      <c r="J12" s="2"/>
    </row>
    <row r="13" spans="1:32" ht="78.75" x14ac:dyDescent="0.25">
      <c r="A13" s="7" t="s">
        <v>15</v>
      </c>
      <c r="B13" s="9" t="s">
        <v>16</v>
      </c>
      <c r="C13" s="57">
        <v>3000000</v>
      </c>
      <c r="D13" s="57">
        <f>[1]июнь!K12</f>
        <v>2416061.9200000004</v>
      </c>
      <c r="E13" s="57">
        <f>57806.28+42391.27+11561.26+53952.53+11561.26+3853.75+46245.02+19268.76+11561.26</f>
        <v>258201.38999999998</v>
      </c>
      <c r="F13" s="58">
        <f t="shared" si="4"/>
        <v>2674263.3100000005</v>
      </c>
      <c r="G13" s="58">
        <v>3500000</v>
      </c>
      <c r="H13" s="58">
        <f t="shared" si="5"/>
        <v>500000</v>
      </c>
    </row>
    <row r="14" spans="1:32" ht="110.25" x14ac:dyDescent="0.25">
      <c r="A14" s="7" t="s">
        <v>17</v>
      </c>
      <c r="B14" s="9" t="s">
        <v>18</v>
      </c>
      <c r="C14" s="57">
        <v>45438000</v>
      </c>
      <c r="D14" s="57">
        <f>[1]июнь!K13</f>
        <v>23166586.519999996</v>
      </c>
      <c r="E14" s="57">
        <f>6537.9+189949.86+5561.84-353130.59+24544.69-83250</f>
        <v>-209786.30000000005</v>
      </c>
      <c r="F14" s="58">
        <f t="shared" si="4"/>
        <v>22956800.219999995</v>
      </c>
      <c r="G14" s="58">
        <f>C14</f>
        <v>45438000</v>
      </c>
      <c r="H14" s="58">
        <f t="shared" si="5"/>
        <v>0</v>
      </c>
    </row>
    <row r="15" spans="1:32" ht="47.25" x14ac:dyDescent="0.25">
      <c r="A15" s="7" t="s">
        <v>19</v>
      </c>
      <c r="B15" s="9" t="s">
        <v>20</v>
      </c>
      <c r="C15" s="57">
        <f>1000000+500000</f>
        <v>1500000</v>
      </c>
      <c r="D15" s="57">
        <f>[1]июнь!K14</f>
        <v>3187182.8100000005</v>
      </c>
      <c r="E15" s="57">
        <f>2854.08+11784.64-0.85</f>
        <v>14637.869999999999</v>
      </c>
      <c r="F15" s="58">
        <f t="shared" si="4"/>
        <v>3201820.6800000006</v>
      </c>
      <c r="G15" s="58">
        <v>4000000</v>
      </c>
      <c r="H15" s="58">
        <f t="shared" si="5"/>
        <v>2500000</v>
      </c>
    </row>
    <row r="16" spans="1:32" ht="47.25" x14ac:dyDescent="0.25">
      <c r="A16" s="7" t="s">
        <v>21</v>
      </c>
      <c r="B16" s="9" t="s">
        <v>22</v>
      </c>
      <c r="C16" s="57">
        <v>27000000</v>
      </c>
      <c r="D16" s="57">
        <f>[1]июнь!K15</f>
        <v>86092549.420000002</v>
      </c>
      <c r="E16" s="57">
        <f>300310.5+23808.15+15041.85+83250</f>
        <v>422410.5</v>
      </c>
      <c r="F16" s="58">
        <f t="shared" si="4"/>
        <v>86514959.920000002</v>
      </c>
      <c r="G16" s="58">
        <v>113236300</v>
      </c>
      <c r="H16" s="58">
        <f t="shared" si="5"/>
        <v>86236300</v>
      </c>
      <c r="J16" s="72"/>
      <c r="AF16" s="72"/>
    </row>
    <row r="17" spans="1:8" ht="31.5" x14ac:dyDescent="0.25">
      <c r="A17" s="38" t="s">
        <v>23</v>
      </c>
      <c r="B17" s="13" t="s">
        <v>24</v>
      </c>
      <c r="C17" s="59">
        <f t="shared" ref="C17:H17" si="6">C18</f>
        <v>16235300</v>
      </c>
      <c r="D17" s="59">
        <f t="shared" si="6"/>
        <v>8514139.9900000002</v>
      </c>
      <c r="E17" s="59">
        <f t="shared" si="6"/>
        <v>755746.54</v>
      </c>
      <c r="F17" s="59">
        <f t="shared" si="6"/>
        <v>9269886.5299999993</v>
      </c>
      <c r="G17" s="59">
        <f t="shared" si="6"/>
        <v>16235300</v>
      </c>
      <c r="H17" s="59">
        <f t="shared" si="6"/>
        <v>0</v>
      </c>
    </row>
    <row r="18" spans="1:8" ht="31.5" x14ac:dyDescent="0.25">
      <c r="A18" s="39" t="s">
        <v>25</v>
      </c>
      <c r="B18" s="13" t="s">
        <v>26</v>
      </c>
      <c r="C18" s="59">
        <f t="shared" ref="C18:H18" si="7">C19+C21+C23+C25</f>
        <v>16235300</v>
      </c>
      <c r="D18" s="59">
        <f t="shared" si="7"/>
        <v>8514139.9900000002</v>
      </c>
      <c r="E18" s="59">
        <f t="shared" si="7"/>
        <v>755746.54</v>
      </c>
      <c r="F18" s="59">
        <f t="shared" si="7"/>
        <v>9269886.5299999993</v>
      </c>
      <c r="G18" s="59">
        <f t="shared" si="7"/>
        <v>16235300</v>
      </c>
      <c r="H18" s="59">
        <f t="shared" si="7"/>
        <v>0</v>
      </c>
    </row>
    <row r="19" spans="1:8" ht="78.75" x14ac:dyDescent="0.25">
      <c r="A19" s="40" t="s">
        <v>27</v>
      </c>
      <c r="B19" s="13" t="s">
        <v>28</v>
      </c>
      <c r="C19" s="59">
        <f t="shared" ref="C19:H19" si="8">C20</f>
        <v>8367100</v>
      </c>
      <c r="D19" s="59">
        <f t="shared" si="8"/>
        <v>4349214.7199999997</v>
      </c>
      <c r="E19" s="59">
        <f t="shared" si="8"/>
        <v>404143.53</v>
      </c>
      <c r="F19" s="59">
        <f t="shared" si="8"/>
        <v>4753358.25</v>
      </c>
      <c r="G19" s="59">
        <f t="shared" si="8"/>
        <v>8367100</v>
      </c>
      <c r="H19" s="59">
        <f t="shared" si="8"/>
        <v>0</v>
      </c>
    </row>
    <row r="20" spans="1:8" ht="94.5" x14ac:dyDescent="0.25">
      <c r="A20" s="24" t="s">
        <v>29</v>
      </c>
      <c r="B20" s="9" t="s">
        <v>30</v>
      </c>
      <c r="C20" s="57">
        <v>8367100</v>
      </c>
      <c r="D20" s="57">
        <f>[1]июнь!K19</f>
        <v>4349214.7199999997</v>
      </c>
      <c r="E20" s="57">
        <f>99613.97+119100.82+185213.99+91.7+123.05</f>
        <v>404143.53</v>
      </c>
      <c r="F20" s="58">
        <f>D20+E20</f>
        <v>4753358.25</v>
      </c>
      <c r="G20" s="58">
        <f>C20</f>
        <v>8367100</v>
      </c>
      <c r="H20" s="58">
        <f>G20-C20</f>
        <v>0</v>
      </c>
    </row>
    <row r="21" spans="1:8" ht="94.5" x14ac:dyDescent="0.25">
      <c r="A21" s="41" t="s">
        <v>31</v>
      </c>
      <c r="B21" s="13" t="s">
        <v>32</v>
      </c>
      <c r="C21" s="59">
        <f t="shared" ref="C21:H21" si="9">C22</f>
        <v>43300</v>
      </c>
      <c r="D21" s="59">
        <f t="shared" si="9"/>
        <v>25168.34</v>
      </c>
      <c r="E21" s="59">
        <f t="shared" si="9"/>
        <v>1740.8799999999999</v>
      </c>
      <c r="F21" s="59">
        <f t="shared" si="9"/>
        <v>26909.22</v>
      </c>
      <c r="G21" s="59">
        <f t="shared" si="9"/>
        <v>43300</v>
      </c>
      <c r="H21" s="59">
        <f t="shared" si="9"/>
        <v>0</v>
      </c>
    </row>
    <row r="22" spans="1:8" ht="110.25" x14ac:dyDescent="0.25">
      <c r="A22" s="5" t="s">
        <v>33</v>
      </c>
      <c r="B22" s="9" t="s">
        <v>34</v>
      </c>
      <c r="C22" s="57">
        <v>43300</v>
      </c>
      <c r="D22" s="57">
        <f>[1]июнь!K21</f>
        <v>25168.34</v>
      </c>
      <c r="E22" s="57">
        <f>1696.27+0.33+0.55+12.86+3.17+27.7</f>
        <v>1740.8799999999999</v>
      </c>
      <c r="F22" s="58">
        <f>D22+E22</f>
        <v>26909.22</v>
      </c>
      <c r="G22" s="58">
        <f>C22</f>
        <v>43300</v>
      </c>
      <c r="H22" s="58">
        <f>G22-C22</f>
        <v>0</v>
      </c>
    </row>
    <row r="23" spans="1:8" ht="78.75" x14ac:dyDescent="0.25">
      <c r="A23" s="41" t="s">
        <v>35</v>
      </c>
      <c r="B23" s="13" t="s">
        <v>36</v>
      </c>
      <c r="C23" s="59">
        <f t="shared" ref="C23:H23" si="10">C24</f>
        <v>9007000</v>
      </c>
      <c r="D23" s="59">
        <f t="shared" si="10"/>
        <v>4704465.63</v>
      </c>
      <c r="E23" s="59">
        <f t="shared" si="10"/>
        <v>363002.08</v>
      </c>
      <c r="F23" s="59">
        <f t="shared" si="10"/>
        <v>5067467.71</v>
      </c>
      <c r="G23" s="59">
        <f t="shared" si="10"/>
        <v>9007000</v>
      </c>
      <c r="H23" s="59">
        <f t="shared" si="10"/>
        <v>0</v>
      </c>
    </row>
    <row r="24" spans="1:8" ht="94.5" x14ac:dyDescent="0.25">
      <c r="A24" s="24" t="s">
        <v>37</v>
      </c>
      <c r="B24" s="9" t="s">
        <v>38</v>
      </c>
      <c r="C24" s="57">
        <v>9007000</v>
      </c>
      <c r="D24" s="57">
        <f>[1]июнь!K23</f>
        <v>4704465.63</v>
      </c>
      <c r="E24" s="57">
        <f>6980.14+121058.35+226243.59+8318.51+0.27+401.22</f>
        <v>363002.08</v>
      </c>
      <c r="F24" s="58">
        <f>D24+E24</f>
        <v>5067467.71</v>
      </c>
      <c r="G24" s="58">
        <f>C24</f>
        <v>9007000</v>
      </c>
      <c r="H24" s="58">
        <f>G24-C24</f>
        <v>0</v>
      </c>
    </row>
    <row r="25" spans="1:8" ht="78.75" x14ac:dyDescent="0.25">
      <c r="A25" s="41" t="s">
        <v>39</v>
      </c>
      <c r="B25" s="13" t="s">
        <v>40</v>
      </c>
      <c r="C25" s="59">
        <f t="shared" ref="C25:H25" si="11">C26</f>
        <v>-1182100</v>
      </c>
      <c r="D25" s="59">
        <f t="shared" si="11"/>
        <v>-564708.69999999995</v>
      </c>
      <c r="E25" s="59">
        <f t="shared" si="11"/>
        <v>-13139.95</v>
      </c>
      <c r="F25" s="59">
        <f t="shared" si="11"/>
        <v>-577848.64999999991</v>
      </c>
      <c r="G25" s="59">
        <f t="shared" si="11"/>
        <v>-1182100</v>
      </c>
      <c r="H25" s="59">
        <f t="shared" si="11"/>
        <v>0</v>
      </c>
    </row>
    <row r="26" spans="1:8" ht="94.5" x14ac:dyDescent="0.25">
      <c r="A26" s="24" t="s">
        <v>41</v>
      </c>
      <c r="B26" s="9" t="s">
        <v>42</v>
      </c>
      <c r="C26" s="57">
        <v>-1182100</v>
      </c>
      <c r="D26" s="57">
        <f>[1]июнь!K25</f>
        <v>-564708.69999999995</v>
      </c>
      <c r="E26" s="57">
        <f>376.1-12872.19+0.08-91.7-27.7-123.32-401.22</f>
        <v>-13139.95</v>
      </c>
      <c r="F26" s="58">
        <f>D26+E26</f>
        <v>-577848.64999999991</v>
      </c>
      <c r="G26" s="58">
        <f>C26</f>
        <v>-1182100</v>
      </c>
      <c r="H26" s="58">
        <f>G26-C26</f>
        <v>0</v>
      </c>
    </row>
    <row r="27" spans="1:8" x14ac:dyDescent="0.25">
      <c r="A27" s="38" t="s">
        <v>43</v>
      </c>
      <c r="B27" s="13" t="s">
        <v>44</v>
      </c>
      <c r="C27" s="59">
        <f t="shared" ref="C27:H27" si="12">C28+C40+C38+C35</f>
        <v>246276000</v>
      </c>
      <c r="D27" s="59">
        <f t="shared" si="12"/>
        <v>165981722.93999997</v>
      </c>
      <c r="E27" s="59">
        <f t="shared" si="12"/>
        <v>7686956.9999999991</v>
      </c>
      <c r="F27" s="59">
        <f t="shared" si="12"/>
        <v>173668679.94</v>
      </c>
      <c r="G27" s="59">
        <f t="shared" si="12"/>
        <v>246322900</v>
      </c>
      <c r="H27" s="59">
        <f t="shared" si="12"/>
        <v>46900</v>
      </c>
    </row>
    <row r="28" spans="1:8" ht="31.5" x14ac:dyDescent="0.25">
      <c r="A28" s="38" t="s">
        <v>45</v>
      </c>
      <c r="B28" s="13" t="s">
        <v>46</v>
      </c>
      <c r="C28" s="59">
        <f t="shared" ref="C28:H28" si="13">SUM(C29+C32+C34)</f>
        <v>235000000</v>
      </c>
      <c r="D28" s="59">
        <f t="shared" si="13"/>
        <v>157718402.11999997</v>
      </c>
      <c r="E28" s="59">
        <f t="shared" si="13"/>
        <v>8027601.2799999993</v>
      </c>
      <c r="F28" s="59">
        <f t="shared" si="13"/>
        <v>165746003.40000001</v>
      </c>
      <c r="G28" s="59">
        <f t="shared" si="13"/>
        <v>235000000</v>
      </c>
      <c r="H28" s="59">
        <f t="shared" si="13"/>
        <v>0</v>
      </c>
    </row>
    <row r="29" spans="1:8" ht="31.5" x14ac:dyDescent="0.25">
      <c r="A29" s="7" t="s">
        <v>47</v>
      </c>
      <c r="B29" s="9" t="s">
        <v>48</v>
      </c>
      <c r="C29" s="57">
        <f t="shared" ref="C29:H29" si="14">C30+C31</f>
        <v>190000000</v>
      </c>
      <c r="D29" s="57">
        <f t="shared" si="14"/>
        <v>132787002.95999998</v>
      </c>
      <c r="E29" s="57">
        <f t="shared" si="14"/>
        <v>4174931.11</v>
      </c>
      <c r="F29" s="57">
        <f t="shared" si="14"/>
        <v>136961934.06999999</v>
      </c>
      <c r="G29" s="57">
        <f t="shared" si="14"/>
        <v>190000000</v>
      </c>
      <c r="H29" s="57">
        <f t="shared" si="14"/>
        <v>0</v>
      </c>
    </row>
    <row r="30" spans="1:8" ht="31.5" x14ac:dyDescent="0.25">
      <c r="A30" s="7" t="s">
        <v>47</v>
      </c>
      <c r="B30" s="9" t="s">
        <v>49</v>
      </c>
      <c r="C30" s="57">
        <v>190000000</v>
      </c>
      <c r="D30" s="57">
        <f>[1]июнь!K29</f>
        <v>132787002.95999998</v>
      </c>
      <c r="E30" s="57">
        <f>-931.88+243742.29-86984.76-203301.2+255946.55-234065.37+420870.54+3710702.69+68952.25</f>
        <v>4174931.11</v>
      </c>
      <c r="F30" s="58">
        <f>D30+E30</f>
        <v>136961934.06999999</v>
      </c>
      <c r="G30" s="58">
        <f>C30</f>
        <v>190000000</v>
      </c>
      <c r="H30" s="58">
        <f>G30-C30</f>
        <v>0</v>
      </c>
    </row>
    <row r="31" spans="1:8" ht="47.25" x14ac:dyDescent="0.25">
      <c r="A31" s="7" t="s">
        <v>497</v>
      </c>
      <c r="B31" s="9" t="s">
        <v>498</v>
      </c>
      <c r="C31" s="57">
        <v>0</v>
      </c>
      <c r="D31" s="57">
        <f>[1]июнь!K30</f>
        <v>0</v>
      </c>
      <c r="E31" s="57">
        <f>0</f>
        <v>0</v>
      </c>
      <c r="F31" s="58">
        <f>D31+E31</f>
        <v>0</v>
      </c>
      <c r="G31" s="58">
        <f>C31</f>
        <v>0</v>
      </c>
      <c r="H31" s="58">
        <f>G31-C31</f>
        <v>0</v>
      </c>
    </row>
    <row r="32" spans="1:8" s="6" customFormat="1" ht="31.5" x14ac:dyDescent="0.25">
      <c r="A32" s="7" t="s">
        <v>50</v>
      </c>
      <c r="B32" s="9" t="s">
        <v>51</v>
      </c>
      <c r="C32" s="57">
        <f>SUM(C33)</f>
        <v>45000000</v>
      </c>
      <c r="D32" s="57">
        <f>SUM(D33)</f>
        <v>24931399.160000008</v>
      </c>
      <c r="E32" s="57">
        <f>E33</f>
        <v>3852670.17</v>
      </c>
      <c r="F32" s="57">
        <f>SUM(F33)</f>
        <v>28784069.330000006</v>
      </c>
      <c r="G32" s="57">
        <f>SUM(G33)</f>
        <v>45000000</v>
      </c>
      <c r="H32" s="57">
        <f>SUM(H33)</f>
        <v>0</v>
      </c>
    </row>
    <row r="33" spans="1:8" s="6" customFormat="1" ht="63" x14ac:dyDescent="0.25">
      <c r="A33" s="7" t="s">
        <v>52</v>
      </c>
      <c r="B33" s="9" t="s">
        <v>53</v>
      </c>
      <c r="C33" s="57">
        <v>45000000</v>
      </c>
      <c r="D33" s="57">
        <f>[1]июнь!K32</f>
        <v>24931399.160000008</v>
      </c>
      <c r="E33" s="57">
        <f>1458416.61+1416+256631+2112367.47+18839.09+5000</f>
        <v>3852670.17</v>
      </c>
      <c r="F33" s="58">
        <f>D33+E33</f>
        <v>28784069.330000006</v>
      </c>
      <c r="G33" s="58">
        <f>C33</f>
        <v>45000000</v>
      </c>
      <c r="H33" s="58">
        <f>G33-C33</f>
        <v>0</v>
      </c>
    </row>
    <row r="34" spans="1:8" s="6" customFormat="1" ht="31.5" x14ac:dyDescent="0.25">
      <c r="A34" s="7" t="s">
        <v>499</v>
      </c>
      <c r="B34" s="9" t="s">
        <v>500</v>
      </c>
      <c r="C34" s="57">
        <v>0</v>
      </c>
      <c r="D34" s="57">
        <f>[1]июнь!K33</f>
        <v>0</v>
      </c>
      <c r="E34" s="57">
        <v>0</v>
      </c>
      <c r="F34" s="58">
        <f>D34+E34</f>
        <v>0</v>
      </c>
      <c r="G34" s="58">
        <f>C34</f>
        <v>0</v>
      </c>
      <c r="H34" s="58">
        <f>G34-C34</f>
        <v>0</v>
      </c>
    </row>
    <row r="35" spans="1:8" ht="31.5" x14ac:dyDescent="0.25">
      <c r="A35" s="38" t="s">
        <v>54</v>
      </c>
      <c r="B35" s="13" t="s">
        <v>55</v>
      </c>
      <c r="C35" s="59">
        <f t="shared" ref="C35:H35" si="15">C36+C37</f>
        <v>35000</v>
      </c>
      <c r="D35" s="59">
        <f t="shared" si="15"/>
        <v>130999.18</v>
      </c>
      <c r="E35" s="59">
        <f t="shared" si="15"/>
        <v>9565.91</v>
      </c>
      <c r="F35" s="59">
        <f t="shared" si="15"/>
        <v>140565.09</v>
      </c>
      <c r="G35" s="59">
        <f t="shared" si="15"/>
        <v>35000</v>
      </c>
      <c r="H35" s="59">
        <f t="shared" si="15"/>
        <v>0</v>
      </c>
    </row>
    <row r="36" spans="1:8" x14ac:dyDescent="0.25">
      <c r="A36" s="7" t="s">
        <v>54</v>
      </c>
      <c r="B36" s="9" t="s">
        <v>56</v>
      </c>
      <c r="C36" s="57">
        <v>35000</v>
      </c>
      <c r="D36" s="57">
        <f>[1]июнь!K35</f>
        <v>130999.18</v>
      </c>
      <c r="E36" s="57">
        <f>2435.43+7130.48</f>
        <v>9565.91</v>
      </c>
      <c r="F36" s="58">
        <f>D36+E36</f>
        <v>140565.09</v>
      </c>
      <c r="G36" s="58">
        <f>C36</f>
        <v>35000</v>
      </c>
      <c r="H36" s="58">
        <f>G36-C36</f>
        <v>0</v>
      </c>
    </row>
    <row r="37" spans="1:8" ht="31.5" x14ac:dyDescent="0.25">
      <c r="A37" s="7" t="s">
        <v>501</v>
      </c>
      <c r="B37" s="9" t="s">
        <v>502</v>
      </c>
      <c r="C37" s="57">
        <v>0</v>
      </c>
      <c r="D37" s="57">
        <f>[1]июнь!K36</f>
        <v>0</v>
      </c>
      <c r="E37" s="57">
        <v>0</v>
      </c>
      <c r="F37" s="58">
        <f>D37+E37</f>
        <v>0</v>
      </c>
      <c r="G37" s="58">
        <f>C37</f>
        <v>0</v>
      </c>
      <c r="H37" s="58">
        <f>G37-C37</f>
        <v>0</v>
      </c>
    </row>
    <row r="38" spans="1:8" x14ac:dyDescent="0.25">
      <c r="A38" s="39" t="s">
        <v>57</v>
      </c>
      <c r="B38" s="13" t="s">
        <v>58</v>
      </c>
      <c r="C38" s="59">
        <f t="shared" ref="C38:H38" si="16">C39</f>
        <v>41000</v>
      </c>
      <c r="D38" s="59">
        <f t="shared" si="16"/>
        <v>87972.819999999992</v>
      </c>
      <c r="E38" s="59">
        <f t="shared" si="16"/>
        <v>0</v>
      </c>
      <c r="F38" s="59">
        <f t="shared" si="16"/>
        <v>87972.819999999992</v>
      </c>
      <c r="G38" s="59">
        <f t="shared" si="16"/>
        <v>87900</v>
      </c>
      <c r="H38" s="59">
        <f t="shared" si="16"/>
        <v>46900</v>
      </c>
    </row>
    <row r="39" spans="1:8" x14ac:dyDescent="0.25">
      <c r="A39" s="42" t="s">
        <v>57</v>
      </c>
      <c r="B39" s="9" t="s">
        <v>59</v>
      </c>
      <c r="C39" s="57">
        <v>41000</v>
      </c>
      <c r="D39" s="57">
        <f>[1]май!K38</f>
        <v>87972.819999999992</v>
      </c>
      <c r="E39" s="57">
        <v>0</v>
      </c>
      <c r="F39" s="58">
        <f>D39+E39</f>
        <v>87972.819999999992</v>
      </c>
      <c r="G39" s="57">
        <f>C39+46900</f>
        <v>87900</v>
      </c>
      <c r="H39" s="57">
        <f>G39-C39</f>
        <v>46900</v>
      </c>
    </row>
    <row r="40" spans="1:8" ht="31.5" x14ac:dyDescent="0.25">
      <c r="A40" s="39" t="s">
        <v>60</v>
      </c>
      <c r="B40" s="13" t="s">
        <v>61</v>
      </c>
      <c r="C40" s="59">
        <f t="shared" ref="C40:H40" si="17">C41</f>
        <v>11200000</v>
      </c>
      <c r="D40" s="59">
        <f t="shared" si="17"/>
        <v>8044348.8200000003</v>
      </c>
      <c r="E40" s="59">
        <f t="shared" si="17"/>
        <v>-350210.19000000006</v>
      </c>
      <c r="F40" s="59">
        <f t="shared" si="17"/>
        <v>7694138.6299999999</v>
      </c>
      <c r="G40" s="59">
        <f t="shared" si="17"/>
        <v>11200000</v>
      </c>
      <c r="H40" s="59">
        <f t="shared" si="17"/>
        <v>0</v>
      </c>
    </row>
    <row r="41" spans="1:8" ht="31.5" x14ac:dyDescent="0.25">
      <c r="A41" s="21" t="s">
        <v>62</v>
      </c>
      <c r="B41" s="9" t="s">
        <v>63</v>
      </c>
      <c r="C41" s="57">
        <v>11200000</v>
      </c>
      <c r="D41" s="57">
        <f>[1]июнь!K40</f>
        <v>8044348.8200000003</v>
      </c>
      <c r="E41" s="57">
        <f>-39372.02-321977.55+1806.74+3332+9995-5705+38.29+1672.35</f>
        <v>-350210.19000000006</v>
      </c>
      <c r="F41" s="58">
        <f>D41+E41</f>
        <v>7694138.6299999999</v>
      </c>
      <c r="G41" s="58">
        <f>C41</f>
        <v>11200000</v>
      </c>
      <c r="H41" s="58">
        <f>G41-C41</f>
        <v>0</v>
      </c>
    </row>
    <row r="42" spans="1:8" x14ac:dyDescent="0.25">
      <c r="A42" s="38" t="s">
        <v>64</v>
      </c>
      <c r="B42" s="13" t="s">
        <v>65</v>
      </c>
      <c r="C42" s="59">
        <f t="shared" ref="C42:H42" si="18">C43+C48+C45</f>
        <v>114160000</v>
      </c>
      <c r="D42" s="59">
        <f t="shared" si="18"/>
        <v>29332433.440000001</v>
      </c>
      <c r="E42" s="59">
        <f t="shared" si="18"/>
        <v>-18334097.760000002</v>
      </c>
      <c r="F42" s="59">
        <f t="shared" si="18"/>
        <v>10998335.68</v>
      </c>
      <c r="G42" s="59">
        <f t="shared" si="18"/>
        <v>114160000</v>
      </c>
      <c r="H42" s="59">
        <f t="shared" si="18"/>
        <v>0</v>
      </c>
    </row>
    <row r="43" spans="1:8" x14ac:dyDescent="0.25">
      <c r="A43" s="38" t="s">
        <v>66</v>
      </c>
      <c r="B43" s="13" t="s">
        <v>67</v>
      </c>
      <c r="C43" s="59">
        <f t="shared" ref="C43:H43" si="19">C44</f>
        <v>25324000</v>
      </c>
      <c r="D43" s="59">
        <f t="shared" si="19"/>
        <v>-60127.30999999991</v>
      </c>
      <c r="E43" s="59">
        <f t="shared" si="19"/>
        <v>54403.22</v>
      </c>
      <c r="F43" s="59">
        <f t="shared" si="19"/>
        <v>-5724.0899999999092</v>
      </c>
      <c r="G43" s="59">
        <f t="shared" si="19"/>
        <v>25324000</v>
      </c>
      <c r="H43" s="59">
        <f t="shared" si="19"/>
        <v>0</v>
      </c>
    </row>
    <row r="44" spans="1:8" ht="47.25" x14ac:dyDescent="0.25">
      <c r="A44" s="43" t="s">
        <v>68</v>
      </c>
      <c r="B44" s="9" t="s">
        <v>69</v>
      </c>
      <c r="C44" s="57">
        <v>25324000</v>
      </c>
      <c r="D44" s="57">
        <f>[1]июнь!K43</f>
        <v>-60127.30999999991</v>
      </c>
      <c r="E44" s="57">
        <f>2846.09+8267.14+8884+11908.44+1617.33+5116.22+9013.46+4117.61+2632.93</f>
        <v>54403.22</v>
      </c>
      <c r="F44" s="58">
        <f>D44+E44</f>
        <v>-5724.0899999999092</v>
      </c>
      <c r="G44" s="58">
        <f>C44</f>
        <v>25324000</v>
      </c>
      <c r="H44" s="58">
        <f>G44-C44</f>
        <v>0</v>
      </c>
    </row>
    <row r="45" spans="1:8" x14ac:dyDescent="0.25">
      <c r="A45" s="38" t="s">
        <v>70</v>
      </c>
      <c r="B45" s="13" t="s">
        <v>71</v>
      </c>
      <c r="C45" s="59">
        <f t="shared" ref="C45:H45" si="20">C46+C47</f>
        <v>28400000</v>
      </c>
      <c r="D45" s="59">
        <f t="shared" si="20"/>
        <v>8065874.5099999988</v>
      </c>
      <c r="E45" s="59">
        <f t="shared" si="20"/>
        <v>130616.23</v>
      </c>
      <c r="F45" s="59">
        <f t="shared" si="20"/>
        <v>8196490.7399999984</v>
      </c>
      <c r="G45" s="59">
        <f t="shared" si="20"/>
        <v>28400000</v>
      </c>
      <c r="H45" s="59">
        <f t="shared" si="20"/>
        <v>0</v>
      </c>
    </row>
    <row r="46" spans="1:8" x14ac:dyDescent="0.25">
      <c r="A46" s="7" t="s">
        <v>72</v>
      </c>
      <c r="B46" s="9" t="s">
        <v>73</v>
      </c>
      <c r="C46" s="57">
        <v>11000000</v>
      </c>
      <c r="D46" s="57">
        <f>[1]июнь!K45</f>
        <v>5051750.6599999992</v>
      </c>
      <c r="E46" s="57">
        <f>63718.4-649.4-1040+5717.37</f>
        <v>67746.37</v>
      </c>
      <c r="F46" s="58">
        <f>D46+E46</f>
        <v>5119497.0299999993</v>
      </c>
      <c r="G46" s="58">
        <f>C46</f>
        <v>11000000</v>
      </c>
      <c r="H46" s="58">
        <f>G46-C46</f>
        <v>0</v>
      </c>
    </row>
    <row r="47" spans="1:8" x14ac:dyDescent="0.25">
      <c r="A47" s="7" t="s">
        <v>74</v>
      </c>
      <c r="B47" s="9" t="s">
        <v>75</v>
      </c>
      <c r="C47" s="57">
        <v>17400000</v>
      </c>
      <c r="D47" s="57">
        <f>[1]июнь!K46</f>
        <v>3014123.8499999996</v>
      </c>
      <c r="E47" s="57">
        <f>3342.53+6877.83+7608.37+12628.94+5037.62+12440.41+3749.03+3521.91+7663.22</f>
        <v>62869.86</v>
      </c>
      <c r="F47" s="58">
        <f>D47+E47</f>
        <v>3076993.7099999995</v>
      </c>
      <c r="G47" s="58">
        <f>C47</f>
        <v>17400000</v>
      </c>
      <c r="H47" s="58">
        <f>G47-C47</f>
        <v>0</v>
      </c>
    </row>
    <row r="48" spans="1:8" x14ac:dyDescent="0.25">
      <c r="A48" s="38" t="s">
        <v>76</v>
      </c>
      <c r="B48" s="13" t="s">
        <v>77</v>
      </c>
      <c r="C48" s="59">
        <f t="shared" ref="C48:H48" si="21">SUM(C49:C50)</f>
        <v>60436000</v>
      </c>
      <c r="D48" s="59">
        <f t="shared" si="21"/>
        <v>21326686.240000002</v>
      </c>
      <c r="E48" s="59">
        <f t="shared" si="21"/>
        <v>-18519117.210000001</v>
      </c>
      <c r="F48" s="59">
        <f t="shared" si="21"/>
        <v>2807569.0300000021</v>
      </c>
      <c r="G48" s="59">
        <f t="shared" si="21"/>
        <v>60436000</v>
      </c>
      <c r="H48" s="59">
        <f t="shared" si="21"/>
        <v>0</v>
      </c>
    </row>
    <row r="49" spans="1:8" ht="31.5" x14ac:dyDescent="0.25">
      <c r="A49" s="7" t="s">
        <v>78</v>
      </c>
      <c r="B49" s="9" t="s">
        <v>79</v>
      </c>
      <c r="C49" s="57">
        <v>54936000</v>
      </c>
      <c r="D49" s="57">
        <f>[1]июнь!K48</f>
        <v>20790033.420000002</v>
      </c>
      <c r="E49" s="57">
        <f>5226.5-18396758-136779</f>
        <v>-18528310.5</v>
      </c>
      <c r="F49" s="58">
        <f>D49+E49</f>
        <v>2261722.9200000018</v>
      </c>
      <c r="G49" s="57">
        <f>C49</f>
        <v>54936000</v>
      </c>
      <c r="H49" s="57">
        <f>G49-C49</f>
        <v>0</v>
      </c>
    </row>
    <row r="50" spans="1:8" ht="31.5" x14ac:dyDescent="0.25">
      <c r="A50" s="7" t="s">
        <v>80</v>
      </c>
      <c r="B50" s="9" t="s">
        <v>81</v>
      </c>
      <c r="C50" s="57">
        <v>5500000</v>
      </c>
      <c r="D50" s="57">
        <f>[1]июнь!K49</f>
        <v>536652.82000000007</v>
      </c>
      <c r="E50" s="57">
        <f>110+521.56+378.51+3091.81+524+998+476+1681.03+1412.38</f>
        <v>9193.2900000000009</v>
      </c>
      <c r="F50" s="58">
        <f>D50+E50</f>
        <v>545846.1100000001</v>
      </c>
      <c r="G50" s="58">
        <f>C50</f>
        <v>5500000</v>
      </c>
      <c r="H50" s="58">
        <f>G50-C50</f>
        <v>0</v>
      </c>
    </row>
    <row r="51" spans="1:8" x14ac:dyDescent="0.25">
      <c r="A51" s="38" t="s">
        <v>82</v>
      </c>
      <c r="B51" s="13" t="s">
        <v>83</v>
      </c>
      <c r="C51" s="59">
        <f t="shared" ref="C51:H51" si="22">C52+C54</f>
        <v>9300000</v>
      </c>
      <c r="D51" s="59">
        <f t="shared" si="22"/>
        <v>4308252.3100000005</v>
      </c>
      <c r="E51" s="59">
        <f t="shared" si="22"/>
        <v>357954.02</v>
      </c>
      <c r="F51" s="59">
        <f t="shared" si="22"/>
        <v>4666206.33</v>
      </c>
      <c r="G51" s="59">
        <f t="shared" si="22"/>
        <v>9300000</v>
      </c>
      <c r="H51" s="59">
        <f t="shared" si="22"/>
        <v>0</v>
      </c>
    </row>
    <row r="52" spans="1:8" ht="31.5" x14ac:dyDescent="0.25">
      <c r="A52" s="38" t="s">
        <v>84</v>
      </c>
      <c r="B52" s="13" t="s">
        <v>85</v>
      </c>
      <c r="C52" s="59">
        <f t="shared" ref="C52:H52" si="23">C53</f>
        <v>9300000</v>
      </c>
      <c r="D52" s="59">
        <f t="shared" si="23"/>
        <v>4308252.3100000005</v>
      </c>
      <c r="E52" s="59">
        <f t="shared" si="23"/>
        <v>357954.02</v>
      </c>
      <c r="F52" s="59">
        <f t="shared" si="23"/>
        <v>4666206.33</v>
      </c>
      <c r="G52" s="59">
        <f t="shared" si="23"/>
        <v>9300000</v>
      </c>
      <c r="H52" s="59">
        <f t="shared" si="23"/>
        <v>0</v>
      </c>
    </row>
    <row r="53" spans="1:8" ht="47.25" x14ac:dyDescent="0.25">
      <c r="A53" s="7" t="s">
        <v>86</v>
      </c>
      <c r="B53" s="9" t="s">
        <v>87</v>
      </c>
      <c r="C53" s="57">
        <v>9300000</v>
      </c>
      <c r="D53" s="57">
        <f>[1]июнь!K52</f>
        <v>4308252.3100000005</v>
      </c>
      <c r="E53" s="57">
        <f>9049.39+20225.13+31070.38+1790.96+26769.79+4247.35+71750.68+13527.84+15998.86+18844.06+20662.66+8920.32+46374.48+5369.72+17110.99+14255.33+23901.57+8084.51</f>
        <v>357954.02</v>
      </c>
      <c r="F53" s="58">
        <f>D53+E53</f>
        <v>4666206.33</v>
      </c>
      <c r="G53" s="57">
        <f>C53</f>
        <v>9300000</v>
      </c>
      <c r="H53" s="57">
        <f>G53-C53</f>
        <v>0</v>
      </c>
    </row>
    <row r="54" spans="1:8" ht="31.5" x14ac:dyDescent="0.25">
      <c r="A54" s="38" t="s">
        <v>503</v>
      </c>
      <c r="B54" s="13" t="s">
        <v>504</v>
      </c>
      <c r="C54" s="59">
        <f t="shared" ref="C54:H55" si="24">C55</f>
        <v>0</v>
      </c>
      <c r="D54" s="59">
        <f t="shared" si="24"/>
        <v>0</v>
      </c>
      <c r="E54" s="59">
        <f t="shared" si="24"/>
        <v>0</v>
      </c>
      <c r="F54" s="59">
        <f t="shared" si="24"/>
        <v>0</v>
      </c>
      <c r="G54" s="59">
        <f t="shared" si="24"/>
        <v>0</v>
      </c>
      <c r="H54" s="59">
        <f t="shared" si="24"/>
        <v>0</v>
      </c>
    </row>
    <row r="55" spans="1:8" ht="31.5" x14ac:dyDescent="0.25">
      <c r="A55" s="38" t="s">
        <v>505</v>
      </c>
      <c r="B55" s="13" t="s">
        <v>506</v>
      </c>
      <c r="C55" s="59">
        <f t="shared" si="24"/>
        <v>0</v>
      </c>
      <c r="D55" s="59">
        <f t="shared" si="24"/>
        <v>0</v>
      </c>
      <c r="E55" s="59">
        <f t="shared" si="24"/>
        <v>0</v>
      </c>
      <c r="F55" s="59">
        <f t="shared" si="24"/>
        <v>0</v>
      </c>
      <c r="G55" s="59">
        <f t="shared" si="24"/>
        <v>0</v>
      </c>
      <c r="H55" s="59">
        <f t="shared" si="24"/>
        <v>0</v>
      </c>
    </row>
    <row r="56" spans="1:8" ht="31.5" x14ac:dyDescent="0.25">
      <c r="A56" s="7" t="s">
        <v>505</v>
      </c>
      <c r="B56" s="9" t="s">
        <v>506</v>
      </c>
      <c r="C56" s="57">
        <v>0</v>
      </c>
      <c r="D56" s="57">
        <f>[1]июнь!K55</f>
        <v>0</v>
      </c>
      <c r="E56" s="57">
        <v>0</v>
      </c>
      <c r="F56" s="58">
        <f>D56+E56</f>
        <v>0</v>
      </c>
      <c r="G56" s="74">
        <f>C56</f>
        <v>0</v>
      </c>
      <c r="H56" s="74">
        <f>G56-C56</f>
        <v>0</v>
      </c>
    </row>
    <row r="57" spans="1:8" s="6" customFormat="1" x14ac:dyDescent="0.25">
      <c r="A57" s="38" t="s">
        <v>88</v>
      </c>
      <c r="B57" s="13"/>
      <c r="C57" s="59">
        <f t="shared" ref="C57:H57" si="25">C58+C74+C88+C100+C197+C81</f>
        <v>313430338</v>
      </c>
      <c r="D57" s="59">
        <f t="shared" si="25"/>
        <v>203050251.91999999</v>
      </c>
      <c r="E57" s="59">
        <f t="shared" si="25"/>
        <v>22348432.02</v>
      </c>
      <c r="F57" s="59">
        <f t="shared" si="25"/>
        <v>225398683.93999997</v>
      </c>
      <c r="G57" s="59">
        <f t="shared" si="25"/>
        <v>321778785.5</v>
      </c>
      <c r="H57" s="59">
        <f t="shared" si="25"/>
        <v>8348447.5</v>
      </c>
    </row>
    <row r="58" spans="1:8" ht="47.25" x14ac:dyDescent="0.25">
      <c r="A58" s="38" t="s">
        <v>89</v>
      </c>
      <c r="B58" s="13" t="s">
        <v>90</v>
      </c>
      <c r="C58" s="59">
        <f t="shared" ref="C58:H58" si="26">C59+C61+C66+C69</f>
        <v>176177900</v>
      </c>
      <c r="D58" s="59">
        <f t="shared" si="26"/>
        <v>118787763.74999997</v>
      </c>
      <c r="E58" s="59">
        <f t="shared" si="26"/>
        <v>20836310.5</v>
      </c>
      <c r="F58" s="59">
        <f t="shared" si="26"/>
        <v>139624074.24999997</v>
      </c>
      <c r="G58" s="59">
        <f t="shared" si="26"/>
        <v>176256400</v>
      </c>
      <c r="H58" s="59">
        <f t="shared" si="26"/>
        <v>78500</v>
      </c>
    </row>
    <row r="59" spans="1:8" s="6" customFormat="1" ht="78.75" x14ac:dyDescent="0.25">
      <c r="A59" s="38" t="s">
        <v>456</v>
      </c>
      <c r="B59" s="13" t="s">
        <v>507</v>
      </c>
      <c r="C59" s="59">
        <f t="shared" ref="C59:H59" si="27">C60</f>
        <v>0</v>
      </c>
      <c r="D59" s="59">
        <f t="shared" si="27"/>
        <v>78500</v>
      </c>
      <c r="E59" s="59">
        <f t="shared" si="27"/>
        <v>0</v>
      </c>
      <c r="F59" s="59">
        <f t="shared" si="27"/>
        <v>78500</v>
      </c>
      <c r="G59" s="59">
        <f t="shared" si="27"/>
        <v>78500</v>
      </c>
      <c r="H59" s="59">
        <f t="shared" si="27"/>
        <v>78500</v>
      </c>
    </row>
    <row r="60" spans="1:8" ht="47.25" x14ac:dyDescent="0.25">
      <c r="A60" s="7" t="s">
        <v>455</v>
      </c>
      <c r="B60" s="9" t="s">
        <v>457</v>
      </c>
      <c r="C60" s="57">
        <v>0</v>
      </c>
      <c r="D60" s="57">
        <f>[1]июнь!K59</f>
        <v>78500</v>
      </c>
      <c r="E60" s="57">
        <v>0</v>
      </c>
      <c r="F60" s="57">
        <f>D60+E60</f>
        <v>78500</v>
      </c>
      <c r="G60" s="57">
        <f>C60+78500</f>
        <v>78500</v>
      </c>
      <c r="H60" s="57">
        <f>G60-C60</f>
        <v>78500</v>
      </c>
    </row>
    <row r="61" spans="1:8" ht="78.75" x14ac:dyDescent="0.25">
      <c r="A61" s="38" t="s">
        <v>91</v>
      </c>
      <c r="B61" s="13" t="s">
        <v>92</v>
      </c>
      <c r="C61" s="75">
        <f t="shared" ref="C61:H61" si="28">C62+C64</f>
        <v>172000000</v>
      </c>
      <c r="D61" s="75">
        <f t="shared" si="28"/>
        <v>116900890.26999997</v>
      </c>
      <c r="E61" s="75">
        <f t="shared" si="28"/>
        <v>20302228.379999999</v>
      </c>
      <c r="F61" s="75">
        <f t="shared" si="28"/>
        <v>137203118.64999998</v>
      </c>
      <c r="G61" s="75">
        <f t="shared" si="28"/>
        <v>172000000</v>
      </c>
      <c r="H61" s="75">
        <f t="shared" si="28"/>
        <v>0</v>
      </c>
    </row>
    <row r="62" spans="1:8" s="6" customFormat="1" ht="78.75" x14ac:dyDescent="0.25">
      <c r="A62" s="7" t="s">
        <v>94</v>
      </c>
      <c r="B62" s="9" t="s">
        <v>93</v>
      </c>
      <c r="C62" s="74">
        <f t="shared" ref="C62:H62" si="29">C63</f>
        <v>150000000</v>
      </c>
      <c r="D62" s="74">
        <f t="shared" si="29"/>
        <v>102804736.55999997</v>
      </c>
      <c r="E62" s="74">
        <f t="shared" si="29"/>
        <v>17077367.099999998</v>
      </c>
      <c r="F62" s="74">
        <f t="shared" si="29"/>
        <v>119882103.65999997</v>
      </c>
      <c r="G62" s="74">
        <f t="shared" si="29"/>
        <v>150000000</v>
      </c>
      <c r="H62" s="74">
        <f t="shared" si="29"/>
        <v>0</v>
      </c>
    </row>
    <row r="63" spans="1:8" s="6" customFormat="1" ht="78.75" x14ac:dyDescent="0.25">
      <c r="A63" s="7" t="s">
        <v>94</v>
      </c>
      <c r="B63" s="9" t="s">
        <v>95</v>
      </c>
      <c r="C63" s="57">
        <v>150000000</v>
      </c>
      <c r="D63" s="57">
        <f>[1]июнь!K62</f>
        <v>102804736.55999997</v>
      </c>
      <c r="E63" s="57">
        <f>719526.64+1032685.09+237624.25+3081961.55+3289998.26+2238632.66+779307.61+1650342.21+3760206.06+287082.77</f>
        <v>17077367.099999998</v>
      </c>
      <c r="F63" s="58">
        <f>D63+E63</f>
        <v>119882103.65999997</v>
      </c>
      <c r="G63" s="57">
        <f>C63</f>
        <v>150000000</v>
      </c>
      <c r="H63" s="57">
        <f>G63-C63</f>
        <v>0</v>
      </c>
    </row>
    <row r="64" spans="1:8" s="6" customFormat="1" ht="78.75" x14ac:dyDescent="0.25">
      <c r="A64" s="7" t="s">
        <v>96</v>
      </c>
      <c r="B64" s="9" t="s">
        <v>97</v>
      </c>
      <c r="C64" s="57">
        <f>C65</f>
        <v>22000000</v>
      </c>
      <c r="D64" s="57">
        <f>D65</f>
        <v>14096153.709999997</v>
      </c>
      <c r="E64" s="57">
        <f>E65</f>
        <v>3224861.2800000003</v>
      </c>
      <c r="F64" s="57">
        <f>F65</f>
        <v>17321014.989999998</v>
      </c>
      <c r="G64" s="57">
        <f>C64</f>
        <v>22000000</v>
      </c>
      <c r="H64" s="58">
        <f>G64-C64</f>
        <v>0</v>
      </c>
    </row>
    <row r="65" spans="1:8" ht="63" x14ac:dyDescent="0.25">
      <c r="A65" s="7" t="s">
        <v>98</v>
      </c>
      <c r="B65" s="9" t="s">
        <v>99</v>
      </c>
      <c r="C65" s="57">
        <v>22000000</v>
      </c>
      <c r="D65" s="57">
        <f>[1]июнь!K64</f>
        <v>14096153.709999997</v>
      </c>
      <c r="E65" s="57">
        <f>47110+79453.85+74389.9+34982.15+172300.54+2733.12+64480.52+1523507.1+2717+11711.51+1010844.9+84036.09+116594.6</f>
        <v>3224861.2800000003</v>
      </c>
      <c r="F65" s="58">
        <f>D65+E65</f>
        <v>17321014.989999998</v>
      </c>
      <c r="G65" s="57">
        <f>C65</f>
        <v>22000000</v>
      </c>
      <c r="H65" s="57">
        <f>G65-C65</f>
        <v>0</v>
      </c>
    </row>
    <row r="66" spans="1:8" ht="47.25" x14ac:dyDescent="0.25">
      <c r="A66" s="38" t="s">
        <v>508</v>
      </c>
      <c r="B66" s="13" t="s">
        <v>509</v>
      </c>
      <c r="C66" s="59">
        <f t="shared" ref="C66:H66" si="30">C67</f>
        <v>0</v>
      </c>
      <c r="D66" s="59">
        <f t="shared" si="30"/>
        <v>0</v>
      </c>
      <c r="E66" s="59">
        <f t="shared" si="30"/>
        <v>0</v>
      </c>
      <c r="F66" s="59">
        <f t="shared" si="30"/>
        <v>0</v>
      </c>
      <c r="G66" s="59">
        <f t="shared" si="30"/>
        <v>0</v>
      </c>
      <c r="H66" s="59">
        <f t="shared" si="30"/>
        <v>0</v>
      </c>
    </row>
    <row r="67" spans="1:8" ht="47.25" x14ac:dyDescent="0.25">
      <c r="A67" s="7" t="s">
        <v>508</v>
      </c>
      <c r="B67" s="9" t="s">
        <v>510</v>
      </c>
      <c r="C67" s="57">
        <f>C68</f>
        <v>0</v>
      </c>
      <c r="D67" s="57">
        <f>D68</f>
        <v>0</v>
      </c>
      <c r="E67" s="57">
        <f>E68</f>
        <v>0</v>
      </c>
      <c r="F67" s="57">
        <f>F68</f>
        <v>0</v>
      </c>
      <c r="G67" s="58">
        <f>C67</f>
        <v>0</v>
      </c>
      <c r="H67" s="58">
        <f>G67-C67</f>
        <v>0</v>
      </c>
    </row>
    <row r="68" spans="1:8" ht="47.25" x14ac:dyDescent="0.25">
      <c r="A68" s="7" t="s">
        <v>511</v>
      </c>
      <c r="B68" s="9" t="s">
        <v>512</v>
      </c>
      <c r="C68" s="57">
        <v>0</v>
      </c>
      <c r="D68" s="57">
        <f>[1]июнь!K67</f>
        <v>0</v>
      </c>
      <c r="E68" s="57">
        <v>0</v>
      </c>
      <c r="F68" s="58">
        <f>D68+E68</f>
        <v>0</v>
      </c>
      <c r="G68" s="58">
        <f>C68</f>
        <v>0</v>
      </c>
      <c r="H68" s="58">
        <f>G68-C68</f>
        <v>0</v>
      </c>
    </row>
    <row r="69" spans="1:8" ht="78.75" x14ac:dyDescent="0.25">
      <c r="A69" s="39" t="s">
        <v>100</v>
      </c>
      <c r="B69" s="13" t="s">
        <v>101</v>
      </c>
      <c r="C69" s="59">
        <f t="shared" ref="C69:H69" si="31">C70+C72</f>
        <v>4177900</v>
      </c>
      <c r="D69" s="59">
        <f t="shared" si="31"/>
        <v>1808373.4799999997</v>
      </c>
      <c r="E69" s="59">
        <f t="shared" si="31"/>
        <v>534082.12</v>
      </c>
      <c r="F69" s="59">
        <f t="shared" si="31"/>
        <v>2342455.5999999996</v>
      </c>
      <c r="G69" s="59">
        <f t="shared" si="31"/>
        <v>4177900</v>
      </c>
      <c r="H69" s="59">
        <f t="shared" si="31"/>
        <v>0</v>
      </c>
    </row>
    <row r="70" spans="1:8" ht="78.75" x14ac:dyDescent="0.25">
      <c r="A70" s="21" t="s">
        <v>102</v>
      </c>
      <c r="B70" s="9" t="s">
        <v>103</v>
      </c>
      <c r="C70" s="57">
        <f t="shared" ref="C70:H70" si="32">C71</f>
        <v>800000</v>
      </c>
      <c r="D70" s="57">
        <f t="shared" si="32"/>
        <v>438709.28</v>
      </c>
      <c r="E70" s="57">
        <f t="shared" si="32"/>
        <v>73288.59</v>
      </c>
      <c r="F70" s="57">
        <f t="shared" si="32"/>
        <v>511997.87</v>
      </c>
      <c r="G70" s="57">
        <f t="shared" si="32"/>
        <v>800000</v>
      </c>
      <c r="H70" s="57">
        <f t="shared" si="32"/>
        <v>0</v>
      </c>
    </row>
    <row r="71" spans="1:8" ht="78.75" x14ac:dyDescent="0.25">
      <c r="A71" s="10" t="s">
        <v>104</v>
      </c>
      <c r="B71" s="9" t="s">
        <v>105</v>
      </c>
      <c r="C71" s="57">
        <v>800000</v>
      </c>
      <c r="D71" s="57">
        <f>[1]июнь!K70</f>
        <v>438709.28</v>
      </c>
      <c r="E71" s="57">
        <f>73288.59</f>
        <v>73288.59</v>
      </c>
      <c r="F71" s="58">
        <f>D71+E71</f>
        <v>511997.87</v>
      </c>
      <c r="G71" s="58">
        <f>C71</f>
        <v>800000</v>
      </c>
      <c r="H71" s="58">
        <f>G71-C71</f>
        <v>0</v>
      </c>
    </row>
    <row r="72" spans="1:8" ht="94.5" x14ac:dyDescent="0.25">
      <c r="A72" s="11" t="s">
        <v>106</v>
      </c>
      <c r="B72" s="9" t="s">
        <v>107</v>
      </c>
      <c r="C72" s="57">
        <f t="shared" ref="C72:H72" si="33">C73</f>
        <v>3377900</v>
      </c>
      <c r="D72" s="57">
        <f t="shared" si="33"/>
        <v>1369664.1999999997</v>
      </c>
      <c r="E72" s="57">
        <f t="shared" si="33"/>
        <v>460793.52999999997</v>
      </c>
      <c r="F72" s="57">
        <f t="shared" si="33"/>
        <v>1830457.7299999997</v>
      </c>
      <c r="G72" s="57">
        <f t="shared" si="33"/>
        <v>3377900</v>
      </c>
      <c r="H72" s="57">
        <f t="shared" si="33"/>
        <v>0</v>
      </c>
    </row>
    <row r="73" spans="1:8" ht="94.5" x14ac:dyDescent="0.25">
      <c r="A73" s="11" t="s">
        <v>108</v>
      </c>
      <c r="B73" s="9" t="s">
        <v>109</v>
      </c>
      <c r="C73" s="57">
        <v>3377900</v>
      </c>
      <c r="D73" s="57">
        <f>[1]июнь!K72</f>
        <v>1369664.1999999997</v>
      </c>
      <c r="E73" s="57">
        <f>23363.3+19115.43+8000+69411.22+198942.41+30392.05+64278.82+40406.86+6883.44</f>
        <v>460793.52999999997</v>
      </c>
      <c r="F73" s="57">
        <f>D73+E73</f>
        <v>1830457.7299999997</v>
      </c>
      <c r="G73" s="57">
        <f>C73</f>
        <v>3377900</v>
      </c>
      <c r="H73" s="57">
        <f>G73-C73</f>
        <v>0</v>
      </c>
    </row>
    <row r="74" spans="1:8" x14ac:dyDescent="0.25">
      <c r="A74" s="38" t="s">
        <v>110</v>
      </c>
      <c r="B74" s="13" t="s">
        <v>111</v>
      </c>
      <c r="C74" s="59">
        <f t="shared" ref="C74:H74" si="34">C75</f>
        <v>1510192</v>
      </c>
      <c r="D74" s="59">
        <f t="shared" si="34"/>
        <v>2178087.0999999996</v>
      </c>
      <c r="E74" s="59">
        <f t="shared" si="34"/>
        <v>1312.13</v>
      </c>
      <c r="F74" s="59">
        <f t="shared" si="34"/>
        <v>2179399.23</v>
      </c>
      <c r="G74" s="59">
        <f t="shared" si="34"/>
        <v>2255392</v>
      </c>
      <c r="H74" s="59">
        <f t="shared" si="34"/>
        <v>745200</v>
      </c>
    </row>
    <row r="75" spans="1:8" x14ac:dyDescent="0.25">
      <c r="A75" s="38" t="s">
        <v>112</v>
      </c>
      <c r="B75" s="13" t="s">
        <v>113</v>
      </c>
      <c r="C75" s="59">
        <f t="shared" ref="C75:H75" si="35">C76+C77+C78+C80</f>
        <v>1510192</v>
      </c>
      <c r="D75" s="59">
        <f t="shared" si="35"/>
        <v>2178087.0999999996</v>
      </c>
      <c r="E75" s="59">
        <f t="shared" si="35"/>
        <v>1312.13</v>
      </c>
      <c r="F75" s="59">
        <f t="shared" si="35"/>
        <v>2179399.23</v>
      </c>
      <c r="G75" s="59">
        <f t="shared" si="35"/>
        <v>2255392</v>
      </c>
      <c r="H75" s="59">
        <f t="shared" si="35"/>
        <v>745200</v>
      </c>
    </row>
    <row r="76" spans="1:8" ht="31.5" x14ac:dyDescent="0.25">
      <c r="A76" s="7" t="s">
        <v>114</v>
      </c>
      <c r="B76" s="9" t="s">
        <v>115</v>
      </c>
      <c r="C76" s="57">
        <v>180722</v>
      </c>
      <c r="D76" s="57">
        <f>[1]июнь!K75</f>
        <v>104596.15000000001</v>
      </c>
      <c r="E76" s="57">
        <f>4.99+8.28+2.84+5.8+69.84</f>
        <v>91.75</v>
      </c>
      <c r="F76" s="58">
        <f>D76+E76</f>
        <v>104687.90000000001</v>
      </c>
      <c r="G76" s="57">
        <f>C76</f>
        <v>180722</v>
      </c>
      <c r="H76" s="57">
        <f>G76-C76</f>
        <v>0</v>
      </c>
    </row>
    <row r="77" spans="1:8" x14ac:dyDescent="0.25">
      <c r="A77" s="7" t="s">
        <v>116</v>
      </c>
      <c r="B77" s="9" t="s">
        <v>117</v>
      </c>
      <c r="C77" s="57">
        <v>658425</v>
      </c>
      <c r="D77" s="57">
        <f>[1]июнь!K76</f>
        <v>832630.46999999986</v>
      </c>
      <c r="E77" s="57">
        <v>0</v>
      </c>
      <c r="F77" s="58">
        <f>D77+E77</f>
        <v>832630.46999999986</v>
      </c>
      <c r="G77" s="57">
        <f>C77+174200</f>
        <v>832625</v>
      </c>
      <c r="H77" s="57">
        <f>G77-C77</f>
        <v>174200</v>
      </c>
    </row>
    <row r="78" spans="1:8" x14ac:dyDescent="0.25">
      <c r="A78" s="7" t="s">
        <v>118</v>
      </c>
      <c r="B78" s="9" t="s">
        <v>119</v>
      </c>
      <c r="C78" s="57">
        <f t="shared" ref="C78:H78" si="36">C79</f>
        <v>0</v>
      </c>
      <c r="D78" s="57">
        <f t="shared" si="36"/>
        <v>1787.2100000000003</v>
      </c>
      <c r="E78" s="57">
        <f t="shared" si="36"/>
        <v>1220.3800000000001</v>
      </c>
      <c r="F78" s="57">
        <f t="shared" si="36"/>
        <v>3007.59</v>
      </c>
      <c r="G78" s="57">
        <f t="shared" si="36"/>
        <v>3000</v>
      </c>
      <c r="H78" s="57">
        <f t="shared" si="36"/>
        <v>3000</v>
      </c>
    </row>
    <row r="79" spans="1:8" x14ac:dyDescent="0.25">
      <c r="A79" s="7" t="s">
        <v>120</v>
      </c>
      <c r="B79" s="9" t="s">
        <v>121</v>
      </c>
      <c r="C79" s="57">
        <v>0</v>
      </c>
      <c r="D79" s="57">
        <f>[1]июнь!K78</f>
        <v>1787.2100000000003</v>
      </c>
      <c r="E79" s="57">
        <f>1220.38</f>
        <v>1220.3800000000001</v>
      </c>
      <c r="F79" s="58">
        <f>D79+E79</f>
        <v>3007.59</v>
      </c>
      <c r="G79" s="57">
        <f>C79+3000</f>
        <v>3000</v>
      </c>
      <c r="H79" s="57">
        <f>G79-C79</f>
        <v>3000</v>
      </c>
    </row>
    <row r="80" spans="1:8" ht="31.5" x14ac:dyDescent="0.25">
      <c r="A80" s="7" t="s">
        <v>122</v>
      </c>
      <c r="B80" s="9" t="s">
        <v>123</v>
      </c>
      <c r="C80" s="57">
        <v>671045</v>
      </c>
      <c r="D80" s="57">
        <f>[1]июнь!K79</f>
        <v>1239073.27</v>
      </c>
      <c r="E80" s="57">
        <v>0</v>
      </c>
      <c r="F80" s="58">
        <f>D80+E80</f>
        <v>1239073.27</v>
      </c>
      <c r="G80" s="57">
        <f>C80+568000</f>
        <v>1239045</v>
      </c>
      <c r="H80" s="57">
        <f>G80-C80</f>
        <v>568000</v>
      </c>
    </row>
    <row r="81" spans="1:32" ht="31.5" x14ac:dyDescent="0.25">
      <c r="A81" s="44" t="s">
        <v>124</v>
      </c>
      <c r="B81" s="45" t="s">
        <v>125</v>
      </c>
      <c r="C81" s="59">
        <f t="shared" ref="C81:H81" si="37">C82+C85</f>
        <v>322000</v>
      </c>
      <c r="D81" s="59">
        <f t="shared" si="37"/>
        <v>6042419.4500000002</v>
      </c>
      <c r="E81" s="59">
        <f t="shared" si="37"/>
        <v>9470</v>
      </c>
      <c r="F81" s="59">
        <f t="shared" si="37"/>
        <v>6051889.4500000002</v>
      </c>
      <c r="G81" s="59">
        <f t="shared" si="37"/>
        <v>6050900</v>
      </c>
      <c r="H81" s="59">
        <f t="shared" si="37"/>
        <v>5728900</v>
      </c>
    </row>
    <row r="82" spans="1:32" x14ac:dyDescent="0.25">
      <c r="A82" s="44" t="s">
        <v>126</v>
      </c>
      <c r="B82" s="46" t="s">
        <v>127</v>
      </c>
      <c r="C82" s="59">
        <f t="shared" ref="C82:H83" si="38">C83</f>
        <v>22000</v>
      </c>
      <c r="D82" s="59">
        <f t="shared" si="38"/>
        <v>63470</v>
      </c>
      <c r="E82" s="59">
        <f t="shared" si="38"/>
        <v>9470</v>
      </c>
      <c r="F82" s="59">
        <f t="shared" si="38"/>
        <v>72940</v>
      </c>
      <c r="G82" s="59">
        <f t="shared" si="38"/>
        <v>72900</v>
      </c>
      <c r="H82" s="59">
        <f t="shared" si="38"/>
        <v>50900</v>
      </c>
    </row>
    <row r="83" spans="1:32" x14ac:dyDescent="0.25">
      <c r="A83" s="11" t="s">
        <v>128</v>
      </c>
      <c r="B83" s="12" t="s">
        <v>129</v>
      </c>
      <c r="C83" s="57">
        <f t="shared" si="38"/>
        <v>22000</v>
      </c>
      <c r="D83" s="57">
        <f t="shared" si="38"/>
        <v>63470</v>
      </c>
      <c r="E83" s="57">
        <f t="shared" si="38"/>
        <v>9470</v>
      </c>
      <c r="F83" s="57">
        <f t="shared" si="38"/>
        <v>72940</v>
      </c>
      <c r="G83" s="57">
        <f t="shared" si="38"/>
        <v>72900</v>
      </c>
      <c r="H83" s="57">
        <f t="shared" si="38"/>
        <v>50900</v>
      </c>
    </row>
    <row r="84" spans="1:32" s="6" customFormat="1" ht="31.5" x14ac:dyDescent="0.25">
      <c r="A84" s="11" t="s">
        <v>130</v>
      </c>
      <c r="B84" s="9" t="s">
        <v>131</v>
      </c>
      <c r="C84" s="57">
        <v>22000</v>
      </c>
      <c r="D84" s="57">
        <f>[1]июнь!K83</f>
        <v>63470</v>
      </c>
      <c r="E84" s="57">
        <f>9470</f>
        <v>9470</v>
      </c>
      <c r="F84" s="57">
        <f>D84+E84</f>
        <v>72940</v>
      </c>
      <c r="G84" s="58">
        <f>C84+50900</f>
        <v>72900</v>
      </c>
      <c r="H84" s="58">
        <f>G84-C84</f>
        <v>50900</v>
      </c>
    </row>
    <row r="85" spans="1:32" x14ac:dyDescent="0.25">
      <c r="A85" s="11" t="s">
        <v>132</v>
      </c>
      <c r="B85" s="46" t="s">
        <v>133</v>
      </c>
      <c r="C85" s="57">
        <f t="shared" ref="C85:H85" si="39">C86</f>
        <v>300000</v>
      </c>
      <c r="D85" s="57">
        <f t="shared" si="39"/>
        <v>5978949.4500000002</v>
      </c>
      <c r="E85" s="57">
        <f t="shared" si="39"/>
        <v>0</v>
      </c>
      <c r="F85" s="57">
        <f t="shared" si="39"/>
        <v>5978949.4500000002</v>
      </c>
      <c r="G85" s="57">
        <f t="shared" si="39"/>
        <v>5978000</v>
      </c>
      <c r="H85" s="57">
        <f t="shared" si="39"/>
        <v>5678000</v>
      </c>
    </row>
    <row r="86" spans="1:32" x14ac:dyDescent="0.25">
      <c r="A86" s="14" t="s">
        <v>134</v>
      </c>
      <c r="B86" s="12" t="s">
        <v>135</v>
      </c>
      <c r="C86" s="57">
        <f>SUM(C87)</f>
        <v>300000</v>
      </c>
      <c r="D86" s="57">
        <f>SUM(D87)</f>
        <v>5978949.4500000002</v>
      </c>
      <c r="E86" s="57">
        <f>E87</f>
        <v>0</v>
      </c>
      <c r="F86" s="57">
        <f>SUM(F87)</f>
        <v>5978949.4500000002</v>
      </c>
      <c r="G86" s="57">
        <f>SUM(G87)</f>
        <v>5978000</v>
      </c>
      <c r="H86" s="57">
        <f>SUM(H87)</f>
        <v>5678000</v>
      </c>
    </row>
    <row r="87" spans="1:32" s="6" customFormat="1" x14ac:dyDescent="0.25">
      <c r="A87" s="7" t="s">
        <v>136</v>
      </c>
      <c r="B87" s="9" t="s">
        <v>137</v>
      </c>
      <c r="C87" s="57">
        <v>300000</v>
      </c>
      <c r="D87" s="57">
        <f>[1]июнь!K86</f>
        <v>5978949.4500000002</v>
      </c>
      <c r="E87" s="57">
        <v>0</v>
      </c>
      <c r="F87" s="58">
        <f>D87+E87</f>
        <v>5978949.4500000002</v>
      </c>
      <c r="G87" s="58">
        <f>C87+5678000</f>
        <v>5978000</v>
      </c>
      <c r="H87" s="58">
        <f>G87-C87</f>
        <v>5678000</v>
      </c>
    </row>
    <row r="88" spans="1:32" ht="31.5" x14ac:dyDescent="0.25">
      <c r="A88" s="38" t="s">
        <v>138</v>
      </c>
      <c r="B88" s="13" t="s">
        <v>139</v>
      </c>
      <c r="C88" s="59">
        <f t="shared" ref="C88:H88" si="40">C89+C91+C94+C97</f>
        <v>117270846</v>
      </c>
      <c r="D88" s="59">
        <f t="shared" si="40"/>
        <v>74206890.090000018</v>
      </c>
      <c r="E88" s="59">
        <f t="shared" si="40"/>
        <v>1372951.7000000002</v>
      </c>
      <c r="F88" s="59">
        <f t="shared" si="40"/>
        <v>75579841.790000007</v>
      </c>
      <c r="G88" s="59">
        <f t="shared" si="40"/>
        <v>119066693.5</v>
      </c>
      <c r="H88" s="59">
        <f t="shared" si="40"/>
        <v>1795847.5</v>
      </c>
    </row>
    <row r="89" spans="1:32" x14ac:dyDescent="0.25">
      <c r="A89" s="38" t="s">
        <v>140</v>
      </c>
      <c r="B89" s="13" t="s">
        <v>141</v>
      </c>
      <c r="C89" s="59">
        <f t="shared" ref="C89:H89" si="41">C90</f>
        <v>26000000</v>
      </c>
      <c r="D89" s="59">
        <f t="shared" si="41"/>
        <v>25594978.439999998</v>
      </c>
      <c r="E89" s="59">
        <f t="shared" si="41"/>
        <v>1372951.7000000002</v>
      </c>
      <c r="F89" s="59">
        <f t="shared" si="41"/>
        <v>26967930.139999997</v>
      </c>
      <c r="G89" s="59">
        <f t="shared" si="41"/>
        <v>26967361</v>
      </c>
      <c r="H89" s="59">
        <f t="shared" si="41"/>
        <v>967361</v>
      </c>
    </row>
    <row r="90" spans="1:32" ht="31.5" x14ac:dyDescent="0.25">
      <c r="A90" s="7" t="s">
        <v>142</v>
      </c>
      <c r="B90" s="9" t="s">
        <v>143</v>
      </c>
      <c r="C90" s="57">
        <v>26000000</v>
      </c>
      <c r="D90" s="57">
        <f>[1]июнь!K89</f>
        <v>25594978.439999998</v>
      </c>
      <c r="E90" s="57">
        <f>73279.22+97695.9+272166.66+135481.66+91450+72800+15000+380552.21+112042.33+56657.6+65826.12</f>
        <v>1372951.7000000002</v>
      </c>
      <c r="F90" s="58">
        <f>D90+E90</f>
        <v>26967930.139999997</v>
      </c>
      <c r="G90" s="57">
        <f>C90+967361</f>
        <v>26967361</v>
      </c>
      <c r="H90" s="57">
        <f>G90-C90</f>
        <v>967361</v>
      </c>
    </row>
    <row r="91" spans="1:32" ht="78.75" x14ac:dyDescent="0.25">
      <c r="A91" s="38" t="s">
        <v>144</v>
      </c>
      <c r="B91" s="13" t="s">
        <v>145</v>
      </c>
      <c r="C91" s="59">
        <f t="shared" ref="C91:H92" si="42">C92</f>
        <v>91033846</v>
      </c>
      <c r="D91" s="59">
        <f t="shared" si="42"/>
        <v>47546424.610000007</v>
      </c>
      <c r="E91" s="59">
        <f t="shared" si="42"/>
        <v>0</v>
      </c>
      <c r="F91" s="59">
        <f t="shared" si="42"/>
        <v>47546424.610000007</v>
      </c>
      <c r="G91" s="59">
        <f t="shared" si="42"/>
        <v>91033846</v>
      </c>
      <c r="H91" s="59">
        <f t="shared" si="42"/>
        <v>0</v>
      </c>
    </row>
    <row r="92" spans="1:32" ht="94.5" x14ac:dyDescent="0.25">
      <c r="A92" s="7" t="s">
        <v>146</v>
      </c>
      <c r="B92" s="9" t="s">
        <v>147</v>
      </c>
      <c r="C92" s="57">
        <f t="shared" si="42"/>
        <v>91033846</v>
      </c>
      <c r="D92" s="57">
        <f t="shared" si="42"/>
        <v>47546424.610000007</v>
      </c>
      <c r="E92" s="57">
        <f t="shared" si="42"/>
        <v>0</v>
      </c>
      <c r="F92" s="57">
        <f t="shared" si="42"/>
        <v>47546424.610000007</v>
      </c>
      <c r="G92" s="57">
        <f t="shared" si="42"/>
        <v>91033846</v>
      </c>
      <c r="H92" s="57">
        <f t="shared" si="42"/>
        <v>0</v>
      </c>
      <c r="AF92" s="72"/>
    </row>
    <row r="93" spans="1:32" ht="78.75" x14ac:dyDescent="0.25">
      <c r="A93" s="7" t="s">
        <v>148</v>
      </c>
      <c r="B93" s="9" t="s">
        <v>149</v>
      </c>
      <c r="C93" s="57">
        <f>48228600+42805246</f>
        <v>91033846</v>
      </c>
      <c r="D93" s="57">
        <f>[1]июнь!K92</f>
        <v>47546424.610000007</v>
      </c>
      <c r="E93" s="57">
        <v>0</v>
      </c>
      <c r="F93" s="58">
        <f>D93+E93</f>
        <v>47546424.610000007</v>
      </c>
      <c r="G93" s="57">
        <f>C93</f>
        <v>91033846</v>
      </c>
      <c r="H93" s="58">
        <f>G93-C93</f>
        <v>0</v>
      </c>
    </row>
    <row r="94" spans="1:32" ht="31.5" x14ac:dyDescent="0.25">
      <c r="A94" s="38" t="s">
        <v>150</v>
      </c>
      <c r="B94" s="13" t="s">
        <v>151</v>
      </c>
      <c r="C94" s="59">
        <f t="shared" ref="C94:H95" si="43">C95</f>
        <v>237000</v>
      </c>
      <c r="D94" s="59">
        <f t="shared" si="43"/>
        <v>1065487.04</v>
      </c>
      <c r="E94" s="59">
        <f t="shared" si="43"/>
        <v>0</v>
      </c>
      <c r="F94" s="59">
        <f t="shared" si="43"/>
        <v>1065487.04</v>
      </c>
      <c r="G94" s="59">
        <f t="shared" si="43"/>
        <v>1065486.5</v>
      </c>
      <c r="H94" s="59">
        <f t="shared" si="43"/>
        <v>828486.5</v>
      </c>
    </row>
    <row r="95" spans="1:32" ht="31.5" x14ac:dyDescent="0.25">
      <c r="A95" s="7" t="s">
        <v>152</v>
      </c>
      <c r="B95" s="9" t="s">
        <v>153</v>
      </c>
      <c r="C95" s="57">
        <f t="shared" si="43"/>
        <v>237000</v>
      </c>
      <c r="D95" s="57">
        <f t="shared" si="43"/>
        <v>1065487.04</v>
      </c>
      <c r="E95" s="57">
        <f t="shared" si="43"/>
        <v>0</v>
      </c>
      <c r="F95" s="57">
        <f t="shared" si="43"/>
        <v>1065487.04</v>
      </c>
      <c r="G95" s="57">
        <f t="shared" si="43"/>
        <v>1065486.5</v>
      </c>
      <c r="H95" s="57">
        <f t="shared" si="43"/>
        <v>828486.5</v>
      </c>
    </row>
    <row r="96" spans="1:32" ht="47.25" x14ac:dyDescent="0.25">
      <c r="A96" s="21" t="s">
        <v>154</v>
      </c>
      <c r="B96" s="9" t="s">
        <v>155</v>
      </c>
      <c r="C96" s="57">
        <v>237000</v>
      </c>
      <c r="D96" s="57">
        <f>[1]июнь!K95</f>
        <v>1065487.04</v>
      </c>
      <c r="E96" s="57">
        <v>0</v>
      </c>
      <c r="F96" s="58">
        <f>D96+E96</f>
        <v>1065487.04</v>
      </c>
      <c r="G96" s="57">
        <f>C96+828486.5</f>
        <v>1065486.5</v>
      </c>
      <c r="H96" s="57">
        <f>G96-C96</f>
        <v>828486.5</v>
      </c>
    </row>
    <row r="97" spans="1:11" ht="78.75" x14ac:dyDescent="0.25">
      <c r="A97" s="39" t="s">
        <v>513</v>
      </c>
      <c r="B97" s="13" t="s">
        <v>514</v>
      </c>
      <c r="C97" s="59">
        <f t="shared" ref="C97:H97" si="44">C98+C99</f>
        <v>0</v>
      </c>
      <c r="D97" s="59">
        <f t="shared" si="44"/>
        <v>0</v>
      </c>
      <c r="E97" s="59">
        <f t="shared" si="44"/>
        <v>0</v>
      </c>
      <c r="F97" s="59">
        <f t="shared" si="44"/>
        <v>0</v>
      </c>
      <c r="G97" s="59">
        <f t="shared" si="44"/>
        <v>0</v>
      </c>
      <c r="H97" s="59">
        <f t="shared" si="44"/>
        <v>0</v>
      </c>
    </row>
    <row r="98" spans="1:11" ht="78.75" x14ac:dyDescent="0.25">
      <c r="A98" s="21" t="s">
        <v>515</v>
      </c>
      <c r="B98" s="9" t="s">
        <v>516</v>
      </c>
      <c r="C98" s="57">
        <v>0</v>
      </c>
      <c r="D98" s="57">
        <f>[1]июнь!K97</f>
        <v>0</v>
      </c>
      <c r="E98" s="57">
        <v>0</v>
      </c>
      <c r="F98" s="58">
        <f>D98+E98</f>
        <v>0</v>
      </c>
      <c r="G98" s="57">
        <f>C98</f>
        <v>0</v>
      </c>
      <c r="H98" s="58">
        <f>G98-C98</f>
        <v>0</v>
      </c>
    </row>
    <row r="99" spans="1:11" ht="78.75" x14ac:dyDescent="0.25">
      <c r="A99" s="21" t="s">
        <v>517</v>
      </c>
      <c r="B99" s="9" t="s">
        <v>518</v>
      </c>
      <c r="C99" s="57">
        <v>0</v>
      </c>
      <c r="D99" s="57">
        <f>[1]июнь!K98</f>
        <v>0</v>
      </c>
      <c r="E99" s="57">
        <v>0</v>
      </c>
      <c r="F99" s="58">
        <f>D99+E99</f>
        <v>0</v>
      </c>
      <c r="G99" s="57">
        <f>C99</f>
        <v>0</v>
      </c>
      <c r="H99" s="58">
        <f>G99-C99</f>
        <v>0</v>
      </c>
    </row>
    <row r="100" spans="1:11" x14ac:dyDescent="0.25">
      <c r="A100" s="38" t="s">
        <v>156</v>
      </c>
      <c r="B100" s="13" t="s">
        <v>157</v>
      </c>
      <c r="C100" s="59">
        <f t="shared" ref="C100:H100" si="45">C101+C177+C180+C183</f>
        <v>18149400</v>
      </c>
      <c r="D100" s="59">
        <f t="shared" si="45"/>
        <v>1857938.7800000003</v>
      </c>
      <c r="E100" s="59">
        <f t="shared" si="45"/>
        <v>107151.16999999998</v>
      </c>
      <c r="F100" s="59">
        <f t="shared" si="45"/>
        <v>1965089.9500000002</v>
      </c>
      <c r="G100" s="59">
        <f t="shared" si="45"/>
        <v>18149400</v>
      </c>
      <c r="H100" s="59">
        <f t="shared" si="45"/>
        <v>0</v>
      </c>
    </row>
    <row r="101" spans="1:11" ht="31.5" x14ac:dyDescent="0.25">
      <c r="A101" s="38" t="s">
        <v>158</v>
      </c>
      <c r="B101" s="13" t="s">
        <v>159</v>
      </c>
      <c r="C101" s="59">
        <f t="shared" ref="C101:H101" si="46">C102+C108+C115+C123+C129+C133+C135+C137+C146+C151+C155+C167+C174</f>
        <v>3303700</v>
      </c>
      <c r="D101" s="59">
        <f t="shared" si="46"/>
        <v>816493.67000000016</v>
      </c>
      <c r="E101" s="59">
        <f t="shared" si="46"/>
        <v>61309.579999999994</v>
      </c>
      <c r="F101" s="59">
        <f t="shared" si="46"/>
        <v>877803.25000000012</v>
      </c>
      <c r="G101" s="59">
        <f t="shared" si="46"/>
        <v>3359900</v>
      </c>
      <c r="H101" s="59">
        <f t="shared" si="46"/>
        <v>56200</v>
      </c>
    </row>
    <row r="102" spans="1:11" ht="63" x14ac:dyDescent="0.25">
      <c r="A102" s="47" t="s">
        <v>160</v>
      </c>
      <c r="B102" s="13" t="s">
        <v>161</v>
      </c>
      <c r="C102" s="59">
        <f t="shared" ref="C102:H102" si="47">C103+C104+C105+C106+C107</f>
        <v>21300</v>
      </c>
      <c r="D102" s="59">
        <f t="shared" si="47"/>
        <v>14828.57</v>
      </c>
      <c r="E102" s="59">
        <f t="shared" si="47"/>
        <v>0</v>
      </c>
      <c r="F102" s="59">
        <f t="shared" si="47"/>
        <v>14828.57</v>
      </c>
      <c r="G102" s="59">
        <f t="shared" si="47"/>
        <v>21300</v>
      </c>
      <c r="H102" s="59">
        <f t="shared" si="47"/>
        <v>0</v>
      </c>
    </row>
    <row r="103" spans="1:11" ht="78.75" x14ac:dyDescent="0.25">
      <c r="A103" s="16" t="s">
        <v>162</v>
      </c>
      <c r="B103" s="9" t="s">
        <v>458</v>
      </c>
      <c r="C103" s="57">
        <v>0</v>
      </c>
      <c r="D103" s="57">
        <f>[1]июнь!K102</f>
        <v>0</v>
      </c>
      <c r="E103" s="57">
        <v>0</v>
      </c>
      <c r="F103" s="57">
        <f>D103+E103</f>
        <v>0</v>
      </c>
      <c r="G103" s="57">
        <f>C103</f>
        <v>0</v>
      </c>
      <c r="H103" s="57">
        <f>G103-C103</f>
        <v>0</v>
      </c>
      <c r="K103" s="72">
        <f t="shared" ref="K103:K166" si="48">C103-F103</f>
        <v>0</v>
      </c>
    </row>
    <row r="104" spans="1:11" ht="110.25" x14ac:dyDescent="0.25">
      <c r="A104" s="16" t="s">
        <v>163</v>
      </c>
      <c r="B104" s="9" t="s">
        <v>164</v>
      </c>
      <c r="C104" s="57">
        <v>300</v>
      </c>
      <c r="D104" s="57">
        <f>[1]июнь!K103</f>
        <v>0</v>
      </c>
      <c r="E104" s="57">
        <v>0</v>
      </c>
      <c r="F104" s="57">
        <f>D104+E104</f>
        <v>0</v>
      </c>
      <c r="G104" s="57">
        <f>C104</f>
        <v>300</v>
      </c>
      <c r="H104" s="57">
        <f>G104-C104</f>
        <v>0</v>
      </c>
      <c r="K104" s="72">
        <f t="shared" si="48"/>
        <v>300</v>
      </c>
    </row>
    <row r="105" spans="1:11" ht="126" x14ac:dyDescent="0.25">
      <c r="A105" s="16" t="s">
        <v>165</v>
      </c>
      <c r="B105" s="9" t="s">
        <v>166</v>
      </c>
      <c r="C105" s="57">
        <v>1000</v>
      </c>
      <c r="D105" s="57">
        <f>[1]июнь!K104</f>
        <v>1400</v>
      </c>
      <c r="E105" s="57">
        <v>0</v>
      </c>
      <c r="F105" s="57">
        <f>D105+E105</f>
        <v>1400</v>
      </c>
      <c r="G105" s="57">
        <f>C105</f>
        <v>1000</v>
      </c>
      <c r="H105" s="57">
        <f>G105-C105</f>
        <v>0</v>
      </c>
      <c r="K105" s="72">
        <f t="shared" si="48"/>
        <v>-400</v>
      </c>
    </row>
    <row r="106" spans="1:11" ht="94.5" x14ac:dyDescent="0.25">
      <c r="A106" s="16" t="s">
        <v>167</v>
      </c>
      <c r="B106" s="9" t="s">
        <v>168</v>
      </c>
      <c r="C106" s="57">
        <v>3000</v>
      </c>
      <c r="D106" s="57">
        <f>[1]июнь!K105</f>
        <v>0</v>
      </c>
      <c r="E106" s="57">
        <v>0</v>
      </c>
      <c r="F106" s="57">
        <f>D106+E106</f>
        <v>0</v>
      </c>
      <c r="G106" s="57">
        <f>C106</f>
        <v>3000</v>
      </c>
      <c r="H106" s="57">
        <f>G106-C106</f>
        <v>0</v>
      </c>
      <c r="K106" s="72">
        <f t="shared" si="48"/>
        <v>3000</v>
      </c>
    </row>
    <row r="107" spans="1:11" ht="78.75" x14ac:dyDescent="0.25">
      <c r="A107" s="16" t="s">
        <v>162</v>
      </c>
      <c r="B107" s="9" t="s">
        <v>169</v>
      </c>
      <c r="C107" s="57">
        <v>17000</v>
      </c>
      <c r="D107" s="57">
        <f>[1]июнь!K106</f>
        <v>13428.57</v>
      </c>
      <c r="E107" s="57">
        <v>0</v>
      </c>
      <c r="F107" s="57">
        <f>D107+E107</f>
        <v>13428.57</v>
      </c>
      <c r="G107" s="57">
        <f>C107</f>
        <v>17000</v>
      </c>
      <c r="H107" s="57">
        <f>G107-C107</f>
        <v>0</v>
      </c>
      <c r="K107" s="72">
        <f t="shared" si="48"/>
        <v>3571.4300000000003</v>
      </c>
    </row>
    <row r="108" spans="1:11" ht="78.75" x14ac:dyDescent="0.25">
      <c r="A108" s="47" t="s">
        <v>170</v>
      </c>
      <c r="B108" s="13" t="s">
        <v>171</v>
      </c>
      <c r="C108" s="59">
        <f t="shared" ref="C108:H108" si="49">C109+C110+C111+C112+C113+C114</f>
        <v>67100</v>
      </c>
      <c r="D108" s="59">
        <f t="shared" si="49"/>
        <v>49731.78</v>
      </c>
      <c r="E108" s="59">
        <f t="shared" si="49"/>
        <v>0</v>
      </c>
      <c r="F108" s="59">
        <f t="shared" si="49"/>
        <v>49731.78</v>
      </c>
      <c r="G108" s="59">
        <f t="shared" si="49"/>
        <v>88000</v>
      </c>
      <c r="H108" s="59">
        <f t="shared" si="49"/>
        <v>20900</v>
      </c>
      <c r="K108" s="72">
        <f t="shared" si="48"/>
        <v>17368.22</v>
      </c>
    </row>
    <row r="109" spans="1:11" ht="173.25" x14ac:dyDescent="0.25">
      <c r="A109" s="16" t="s">
        <v>172</v>
      </c>
      <c r="B109" s="9" t="s">
        <v>173</v>
      </c>
      <c r="C109" s="57">
        <v>6000</v>
      </c>
      <c r="D109" s="57">
        <f>[1]июнь!K108</f>
        <v>9876.18</v>
      </c>
      <c r="E109" s="57">
        <v>0</v>
      </c>
      <c r="F109" s="57">
        <f t="shared" ref="F109:F114" si="50">D109+E109</f>
        <v>9876.18</v>
      </c>
      <c r="G109" s="57">
        <v>10000</v>
      </c>
      <c r="H109" s="57">
        <f t="shared" ref="H109:H114" si="51">G109-C109</f>
        <v>4000</v>
      </c>
      <c r="K109" s="72">
        <f t="shared" si="48"/>
        <v>-3876.1800000000003</v>
      </c>
    </row>
    <row r="110" spans="1:11" ht="141.75" x14ac:dyDescent="0.25">
      <c r="A110" s="16" t="s">
        <v>174</v>
      </c>
      <c r="B110" s="9" t="s">
        <v>175</v>
      </c>
      <c r="C110" s="57">
        <v>11100</v>
      </c>
      <c r="D110" s="57">
        <f>[1]июнь!K109</f>
        <v>23003.360000000001</v>
      </c>
      <c r="E110" s="57">
        <v>0</v>
      </c>
      <c r="F110" s="57">
        <f t="shared" si="50"/>
        <v>23003.360000000001</v>
      </c>
      <c r="G110" s="57">
        <v>23000</v>
      </c>
      <c r="H110" s="57">
        <f t="shared" si="51"/>
        <v>11900</v>
      </c>
      <c r="K110" s="72">
        <f t="shared" si="48"/>
        <v>-11903.36</v>
      </c>
    </row>
    <row r="111" spans="1:11" ht="126" x14ac:dyDescent="0.25">
      <c r="A111" s="16" t="s">
        <v>176</v>
      </c>
      <c r="B111" s="9" t="s">
        <v>177</v>
      </c>
      <c r="C111" s="57">
        <v>10000</v>
      </c>
      <c r="D111" s="57">
        <f>[1]июнь!K110</f>
        <v>0</v>
      </c>
      <c r="E111" s="57">
        <v>0</v>
      </c>
      <c r="F111" s="57">
        <f t="shared" si="50"/>
        <v>0</v>
      </c>
      <c r="G111" s="57">
        <f>C111</f>
        <v>10000</v>
      </c>
      <c r="H111" s="57">
        <f t="shared" si="51"/>
        <v>0</v>
      </c>
      <c r="K111" s="72">
        <f t="shared" si="48"/>
        <v>10000</v>
      </c>
    </row>
    <row r="112" spans="1:11" ht="173.25" x14ac:dyDescent="0.25">
      <c r="A112" s="16" t="s">
        <v>178</v>
      </c>
      <c r="B112" s="9" t="s">
        <v>179</v>
      </c>
      <c r="C112" s="57">
        <v>10000</v>
      </c>
      <c r="D112" s="57">
        <f>[1]июнь!K111</f>
        <v>1852.24</v>
      </c>
      <c r="E112" s="57">
        <v>0</v>
      </c>
      <c r="F112" s="57">
        <f t="shared" si="50"/>
        <v>1852.24</v>
      </c>
      <c r="G112" s="57">
        <f>C112</f>
        <v>10000</v>
      </c>
      <c r="H112" s="57">
        <f t="shared" si="51"/>
        <v>0</v>
      </c>
      <c r="K112" s="72">
        <f t="shared" si="48"/>
        <v>8147.76</v>
      </c>
    </row>
    <row r="113" spans="1:11" s="17" customFormat="1" ht="110.25" x14ac:dyDescent="0.25">
      <c r="A113" s="16" t="s">
        <v>180</v>
      </c>
      <c r="B113" s="9" t="s">
        <v>181</v>
      </c>
      <c r="C113" s="57">
        <v>10000</v>
      </c>
      <c r="D113" s="57">
        <f>[1]июнь!K112</f>
        <v>15000</v>
      </c>
      <c r="E113" s="57">
        <v>0</v>
      </c>
      <c r="F113" s="57">
        <f t="shared" si="50"/>
        <v>15000</v>
      </c>
      <c r="G113" s="57">
        <v>15000</v>
      </c>
      <c r="H113" s="57">
        <f t="shared" si="51"/>
        <v>5000</v>
      </c>
      <c r="K113" s="72">
        <f t="shared" si="48"/>
        <v>-5000</v>
      </c>
    </row>
    <row r="114" spans="1:11" ht="110.25" x14ac:dyDescent="0.25">
      <c r="A114" s="16" t="s">
        <v>182</v>
      </c>
      <c r="B114" s="9" t="s">
        <v>183</v>
      </c>
      <c r="C114" s="57">
        <v>20000</v>
      </c>
      <c r="D114" s="57">
        <f>[1]июнь!K113</f>
        <v>0</v>
      </c>
      <c r="E114" s="57">
        <v>0</v>
      </c>
      <c r="F114" s="57">
        <f t="shared" si="50"/>
        <v>0</v>
      </c>
      <c r="G114" s="57">
        <f>C114</f>
        <v>20000</v>
      </c>
      <c r="H114" s="57">
        <f t="shared" si="51"/>
        <v>0</v>
      </c>
      <c r="K114" s="72">
        <f t="shared" si="48"/>
        <v>20000</v>
      </c>
    </row>
    <row r="115" spans="1:11" ht="63" x14ac:dyDescent="0.25">
      <c r="A115" s="47" t="s">
        <v>184</v>
      </c>
      <c r="B115" s="13" t="s">
        <v>185</v>
      </c>
      <c r="C115" s="59">
        <f t="shared" ref="C115:H115" si="52">C116+C121</f>
        <v>24800</v>
      </c>
      <c r="D115" s="59">
        <f t="shared" si="52"/>
        <v>17000</v>
      </c>
      <c r="E115" s="59">
        <f t="shared" si="52"/>
        <v>2000</v>
      </c>
      <c r="F115" s="59">
        <f t="shared" si="52"/>
        <v>19000</v>
      </c>
      <c r="G115" s="59">
        <f t="shared" si="52"/>
        <v>26800</v>
      </c>
      <c r="H115" s="59">
        <f t="shared" si="52"/>
        <v>2000</v>
      </c>
      <c r="K115" s="72">
        <f t="shared" si="48"/>
        <v>5800</v>
      </c>
    </row>
    <row r="116" spans="1:11" ht="94.5" x14ac:dyDescent="0.25">
      <c r="A116" s="47" t="s">
        <v>186</v>
      </c>
      <c r="B116" s="13" t="s">
        <v>187</v>
      </c>
      <c r="C116" s="59">
        <f t="shared" ref="C116:H116" si="53">C117+C118+C119+C120</f>
        <v>21000</v>
      </c>
      <c r="D116" s="59">
        <f t="shared" si="53"/>
        <v>20000</v>
      </c>
      <c r="E116" s="59">
        <f t="shared" si="53"/>
        <v>2000</v>
      </c>
      <c r="F116" s="59">
        <f t="shared" si="53"/>
        <v>22000</v>
      </c>
      <c r="G116" s="59">
        <f t="shared" si="53"/>
        <v>23000</v>
      </c>
      <c r="H116" s="59">
        <f t="shared" si="53"/>
        <v>2000</v>
      </c>
      <c r="K116" s="72">
        <f t="shared" si="48"/>
        <v>-1000</v>
      </c>
    </row>
    <row r="117" spans="1:11" ht="94.5" x14ac:dyDescent="0.25">
      <c r="A117" s="16" t="s">
        <v>188</v>
      </c>
      <c r="B117" s="9" t="s">
        <v>459</v>
      </c>
      <c r="C117" s="57">
        <v>0</v>
      </c>
      <c r="D117" s="57">
        <f>[1]июнь!K116</f>
        <v>0</v>
      </c>
      <c r="E117" s="57">
        <v>0</v>
      </c>
      <c r="F117" s="57">
        <f>D117+E117</f>
        <v>0</v>
      </c>
      <c r="G117" s="57">
        <f>C117</f>
        <v>0</v>
      </c>
      <c r="H117" s="58">
        <f>G117-C117</f>
        <v>0</v>
      </c>
      <c r="K117" s="72">
        <f t="shared" si="48"/>
        <v>0</v>
      </c>
    </row>
    <row r="118" spans="1:11" s="17" customFormat="1" ht="110.25" x14ac:dyDescent="0.25">
      <c r="A118" s="16" t="s">
        <v>460</v>
      </c>
      <c r="B118" s="9" t="s">
        <v>461</v>
      </c>
      <c r="C118" s="57">
        <v>0</v>
      </c>
      <c r="D118" s="57">
        <v>0</v>
      </c>
      <c r="E118" s="57">
        <f>500+1000+500</f>
        <v>2000</v>
      </c>
      <c r="F118" s="57">
        <f>D118+E118</f>
        <v>2000</v>
      </c>
      <c r="G118" s="57">
        <v>2000</v>
      </c>
      <c r="H118" s="58">
        <f>G118-C118</f>
        <v>2000</v>
      </c>
      <c r="K118" s="72">
        <f t="shared" si="48"/>
        <v>-2000</v>
      </c>
    </row>
    <row r="119" spans="1:11" s="17" customFormat="1" ht="126" x14ac:dyDescent="0.25">
      <c r="A119" s="16" t="s">
        <v>189</v>
      </c>
      <c r="B119" s="9" t="s">
        <v>190</v>
      </c>
      <c r="C119" s="57">
        <f>15000-14000</f>
        <v>1000</v>
      </c>
      <c r="D119" s="57">
        <f>[1]июнь!K117</f>
        <v>0</v>
      </c>
      <c r="E119" s="57">
        <v>0</v>
      </c>
      <c r="F119" s="57">
        <f>D119+E119</f>
        <v>0</v>
      </c>
      <c r="G119" s="57">
        <f>C119</f>
        <v>1000</v>
      </c>
      <c r="H119" s="58">
        <f>G119-C119</f>
        <v>0</v>
      </c>
      <c r="K119" s="72">
        <f t="shared" si="48"/>
        <v>1000</v>
      </c>
    </row>
    <row r="120" spans="1:11" s="17" customFormat="1" ht="94.5" x14ac:dyDescent="0.25">
      <c r="A120" s="16" t="s">
        <v>188</v>
      </c>
      <c r="B120" s="9" t="s">
        <v>191</v>
      </c>
      <c r="C120" s="57">
        <f>20000</f>
        <v>20000</v>
      </c>
      <c r="D120" s="57">
        <f>[1]июнь!K118</f>
        <v>20000</v>
      </c>
      <c r="E120" s="57">
        <v>0</v>
      </c>
      <c r="F120" s="57">
        <f>D120+E120</f>
        <v>20000</v>
      </c>
      <c r="G120" s="57">
        <f>C120</f>
        <v>20000</v>
      </c>
      <c r="H120" s="58">
        <f>G120-C120</f>
        <v>0</v>
      </c>
      <c r="K120" s="72">
        <f t="shared" si="48"/>
        <v>0</v>
      </c>
    </row>
    <row r="121" spans="1:11" ht="78.75" x14ac:dyDescent="0.25">
      <c r="A121" s="47" t="s">
        <v>192</v>
      </c>
      <c r="B121" s="13" t="s">
        <v>193</v>
      </c>
      <c r="C121" s="59">
        <f t="shared" ref="C121:H121" si="54">C122</f>
        <v>3800</v>
      </c>
      <c r="D121" s="59">
        <f t="shared" si="54"/>
        <v>-3000</v>
      </c>
      <c r="E121" s="59">
        <f t="shared" si="54"/>
        <v>0</v>
      </c>
      <c r="F121" s="59">
        <f t="shared" si="54"/>
        <v>-3000</v>
      </c>
      <c r="G121" s="59">
        <f t="shared" si="54"/>
        <v>3800</v>
      </c>
      <c r="H121" s="59">
        <f t="shared" si="54"/>
        <v>0</v>
      </c>
      <c r="K121" s="72">
        <f t="shared" si="48"/>
        <v>6800</v>
      </c>
    </row>
    <row r="122" spans="1:11" ht="94.5" x14ac:dyDescent="0.25">
      <c r="A122" s="16" t="s">
        <v>194</v>
      </c>
      <c r="B122" s="9" t="s">
        <v>195</v>
      </c>
      <c r="C122" s="57">
        <v>3800</v>
      </c>
      <c r="D122" s="57">
        <f>[1]июнь!K120</f>
        <v>-3000</v>
      </c>
      <c r="E122" s="57">
        <v>0</v>
      </c>
      <c r="F122" s="57">
        <f>D122+E122</f>
        <v>-3000</v>
      </c>
      <c r="G122" s="57">
        <f>C122</f>
        <v>3800</v>
      </c>
      <c r="H122" s="58">
        <f>G122-C122</f>
        <v>0</v>
      </c>
      <c r="K122" s="72">
        <f t="shared" si="48"/>
        <v>6800</v>
      </c>
    </row>
    <row r="123" spans="1:11" ht="63" x14ac:dyDescent="0.25">
      <c r="A123" s="47" t="s">
        <v>196</v>
      </c>
      <c r="B123" s="13" t="s">
        <v>197</v>
      </c>
      <c r="C123" s="59">
        <f t="shared" ref="C123:H123" si="55">C124+C127</f>
        <v>398300</v>
      </c>
      <c r="D123" s="59">
        <f t="shared" si="55"/>
        <v>500</v>
      </c>
      <c r="E123" s="59">
        <f t="shared" si="55"/>
        <v>1000</v>
      </c>
      <c r="F123" s="59">
        <f t="shared" si="55"/>
        <v>1500</v>
      </c>
      <c r="G123" s="59">
        <f t="shared" si="55"/>
        <v>399800</v>
      </c>
      <c r="H123" s="59">
        <f t="shared" si="55"/>
        <v>1500</v>
      </c>
      <c r="K123" s="72">
        <f t="shared" si="48"/>
        <v>396800</v>
      </c>
    </row>
    <row r="124" spans="1:11" ht="110.25" x14ac:dyDescent="0.25">
      <c r="A124" s="47" t="s">
        <v>198</v>
      </c>
      <c r="B124" s="13" t="s">
        <v>199</v>
      </c>
      <c r="C124" s="59">
        <f t="shared" ref="C124:H124" si="56">C126+C125</f>
        <v>380000</v>
      </c>
      <c r="D124" s="59">
        <f t="shared" si="56"/>
        <v>500</v>
      </c>
      <c r="E124" s="59">
        <f t="shared" si="56"/>
        <v>1000</v>
      </c>
      <c r="F124" s="59">
        <f t="shared" si="56"/>
        <v>1500</v>
      </c>
      <c r="G124" s="59">
        <f t="shared" si="56"/>
        <v>381500</v>
      </c>
      <c r="H124" s="59">
        <f t="shared" si="56"/>
        <v>1500</v>
      </c>
      <c r="K124" s="72">
        <f t="shared" si="48"/>
        <v>378500</v>
      </c>
    </row>
    <row r="125" spans="1:11" ht="126" x14ac:dyDescent="0.25">
      <c r="A125" s="16" t="s">
        <v>462</v>
      </c>
      <c r="B125" s="9" t="s">
        <v>463</v>
      </c>
      <c r="C125" s="57">
        <v>0</v>
      </c>
      <c r="D125" s="57">
        <f>[1]июнь!K123</f>
        <v>500</v>
      </c>
      <c r="E125" s="57">
        <f>500+500</f>
        <v>1000</v>
      </c>
      <c r="F125" s="57">
        <f>D125+E125</f>
        <v>1500</v>
      </c>
      <c r="G125" s="57">
        <v>1500</v>
      </c>
      <c r="H125" s="58">
        <f>G125-C125</f>
        <v>1500</v>
      </c>
      <c r="K125" s="72">
        <f t="shared" si="48"/>
        <v>-1500</v>
      </c>
    </row>
    <row r="126" spans="1:11" ht="94.5" x14ac:dyDescent="0.25">
      <c r="A126" s="16" t="s">
        <v>200</v>
      </c>
      <c r="B126" s="9" t="s">
        <v>201</v>
      </c>
      <c r="C126" s="63">
        <v>380000</v>
      </c>
      <c r="D126" s="57">
        <f>[1]июнь!K124</f>
        <v>0</v>
      </c>
      <c r="E126" s="57">
        <v>0</v>
      </c>
      <c r="F126" s="57">
        <f>D126+E126</f>
        <v>0</v>
      </c>
      <c r="G126" s="57">
        <f>C126</f>
        <v>380000</v>
      </c>
      <c r="H126" s="58">
        <f>G126-C126</f>
        <v>0</v>
      </c>
      <c r="K126" s="72">
        <f t="shared" si="48"/>
        <v>380000</v>
      </c>
    </row>
    <row r="127" spans="1:11" ht="94.5" x14ac:dyDescent="0.25">
      <c r="A127" s="47" t="s">
        <v>202</v>
      </c>
      <c r="B127" s="13" t="s">
        <v>203</v>
      </c>
      <c r="C127" s="69">
        <f t="shared" ref="C127:H127" si="57">C128</f>
        <v>18300</v>
      </c>
      <c r="D127" s="69">
        <f t="shared" si="57"/>
        <v>0</v>
      </c>
      <c r="E127" s="69">
        <f t="shared" si="57"/>
        <v>0</v>
      </c>
      <c r="F127" s="69">
        <f t="shared" si="57"/>
        <v>0</v>
      </c>
      <c r="G127" s="69">
        <f t="shared" si="57"/>
        <v>18300</v>
      </c>
      <c r="H127" s="69">
        <f t="shared" si="57"/>
        <v>0</v>
      </c>
      <c r="K127" s="72">
        <f t="shared" si="48"/>
        <v>18300</v>
      </c>
    </row>
    <row r="128" spans="1:11" ht="110.25" x14ac:dyDescent="0.25">
      <c r="A128" s="16" t="s">
        <v>204</v>
      </c>
      <c r="B128" s="9" t="s">
        <v>205</v>
      </c>
      <c r="C128" s="63">
        <v>18300</v>
      </c>
      <c r="D128" s="57">
        <f>[1]июнь!K126</f>
        <v>0</v>
      </c>
      <c r="E128" s="57">
        <v>0</v>
      </c>
      <c r="F128" s="57">
        <f>D128+E128</f>
        <v>0</v>
      </c>
      <c r="G128" s="58">
        <f>C128</f>
        <v>18300</v>
      </c>
      <c r="H128" s="58">
        <f>G128-C128</f>
        <v>0</v>
      </c>
      <c r="K128" s="72">
        <f t="shared" si="48"/>
        <v>18300</v>
      </c>
    </row>
    <row r="129" spans="1:11" ht="63" x14ac:dyDescent="0.25">
      <c r="A129" s="47" t="s">
        <v>206</v>
      </c>
      <c r="B129" s="13" t="s">
        <v>207</v>
      </c>
      <c r="C129" s="69">
        <f t="shared" ref="C129:H129" si="58">C130</f>
        <v>6400</v>
      </c>
      <c r="D129" s="69">
        <f t="shared" si="58"/>
        <v>22000</v>
      </c>
      <c r="E129" s="69">
        <f t="shared" si="58"/>
        <v>0</v>
      </c>
      <c r="F129" s="69">
        <f t="shared" si="58"/>
        <v>22000</v>
      </c>
      <c r="G129" s="69">
        <f t="shared" si="58"/>
        <v>28400</v>
      </c>
      <c r="H129" s="69">
        <f t="shared" si="58"/>
        <v>22000</v>
      </c>
      <c r="K129" s="72">
        <f t="shared" si="48"/>
        <v>-15600</v>
      </c>
    </row>
    <row r="130" spans="1:11" ht="94.5" x14ac:dyDescent="0.25">
      <c r="A130" s="38" t="s">
        <v>208</v>
      </c>
      <c r="B130" s="13" t="s">
        <v>209</v>
      </c>
      <c r="C130" s="59">
        <f t="shared" ref="C130:H130" si="59">C131+C132</f>
        <v>6400</v>
      </c>
      <c r="D130" s="59">
        <f t="shared" si="59"/>
        <v>22000</v>
      </c>
      <c r="E130" s="59">
        <f t="shared" si="59"/>
        <v>0</v>
      </c>
      <c r="F130" s="59">
        <f t="shared" si="59"/>
        <v>22000</v>
      </c>
      <c r="G130" s="59">
        <f t="shared" si="59"/>
        <v>28400</v>
      </c>
      <c r="H130" s="59">
        <f t="shared" si="59"/>
        <v>22000</v>
      </c>
      <c r="K130" s="72">
        <f t="shared" si="48"/>
        <v>-15600</v>
      </c>
    </row>
    <row r="131" spans="1:11" ht="126" x14ac:dyDescent="0.25">
      <c r="A131" s="7" t="s">
        <v>210</v>
      </c>
      <c r="B131" s="9" t="s">
        <v>211</v>
      </c>
      <c r="C131" s="57">
        <v>6400</v>
      </c>
      <c r="D131" s="57">
        <f>[1]июнь!K129</f>
        <v>0</v>
      </c>
      <c r="E131" s="57">
        <v>0</v>
      </c>
      <c r="F131" s="57">
        <f>D131+E131</f>
        <v>0</v>
      </c>
      <c r="G131" s="57">
        <f>C131</f>
        <v>6400</v>
      </c>
      <c r="H131" s="57">
        <f>G131-C131</f>
        <v>0</v>
      </c>
      <c r="K131" s="72">
        <f t="shared" si="48"/>
        <v>6400</v>
      </c>
    </row>
    <row r="132" spans="1:11" ht="141.75" x14ac:dyDescent="0.25">
      <c r="A132" s="7" t="s">
        <v>464</v>
      </c>
      <c r="B132" s="9" t="s">
        <v>465</v>
      </c>
      <c r="C132" s="57">
        <v>0</v>
      </c>
      <c r="D132" s="57">
        <f>[1]июнь!K130</f>
        <v>22000</v>
      </c>
      <c r="E132" s="57">
        <v>0</v>
      </c>
      <c r="F132" s="57">
        <f>D132+E132</f>
        <v>22000</v>
      </c>
      <c r="G132" s="57">
        <v>22000</v>
      </c>
      <c r="H132" s="57">
        <f>G132-C132</f>
        <v>22000</v>
      </c>
      <c r="K132" s="72">
        <f t="shared" si="48"/>
        <v>-22000</v>
      </c>
    </row>
    <row r="133" spans="1:11" ht="63" x14ac:dyDescent="0.25">
      <c r="A133" s="64" t="s">
        <v>466</v>
      </c>
      <c r="B133" s="13" t="s">
        <v>467</v>
      </c>
      <c r="C133" s="59">
        <f t="shared" ref="C133:H133" si="60">C134</f>
        <v>0</v>
      </c>
      <c r="D133" s="59">
        <f t="shared" si="60"/>
        <v>0</v>
      </c>
      <c r="E133" s="59">
        <f t="shared" si="60"/>
        <v>0</v>
      </c>
      <c r="F133" s="59">
        <f t="shared" si="60"/>
        <v>0</v>
      </c>
      <c r="G133" s="59">
        <f t="shared" si="60"/>
        <v>0</v>
      </c>
      <c r="H133" s="59">
        <f t="shared" si="60"/>
        <v>0</v>
      </c>
      <c r="K133" s="72">
        <f t="shared" si="48"/>
        <v>0</v>
      </c>
    </row>
    <row r="134" spans="1:11" ht="78.75" x14ac:dyDescent="0.25">
      <c r="A134" s="18" t="s">
        <v>468</v>
      </c>
      <c r="B134" s="9" t="s">
        <v>469</v>
      </c>
      <c r="C134" s="57">
        <v>0</v>
      </c>
      <c r="D134" s="57">
        <f>[1]июнь!K132</f>
        <v>0</v>
      </c>
      <c r="E134" s="57">
        <v>0</v>
      </c>
      <c r="F134" s="57">
        <f>D134+E134</f>
        <v>0</v>
      </c>
      <c r="G134" s="66">
        <f>C134</f>
        <v>0</v>
      </c>
      <c r="H134" s="58">
        <f>G134-C134</f>
        <v>0</v>
      </c>
      <c r="K134" s="72">
        <f t="shared" si="48"/>
        <v>0</v>
      </c>
    </row>
    <row r="135" spans="1:11" ht="63" x14ac:dyDescent="0.25">
      <c r="A135" s="39" t="s">
        <v>212</v>
      </c>
      <c r="B135" s="13" t="s">
        <v>453</v>
      </c>
      <c r="C135" s="59">
        <f t="shared" ref="C135:H135" si="61">C136</f>
        <v>1000</v>
      </c>
      <c r="D135" s="59">
        <f t="shared" si="61"/>
        <v>0</v>
      </c>
      <c r="E135" s="59">
        <f t="shared" si="61"/>
        <v>0</v>
      </c>
      <c r="F135" s="59">
        <f t="shared" si="61"/>
        <v>0</v>
      </c>
      <c r="G135" s="59">
        <f t="shared" si="61"/>
        <v>1000</v>
      </c>
      <c r="H135" s="59">
        <f t="shared" si="61"/>
        <v>0</v>
      </c>
      <c r="K135" s="72">
        <f t="shared" si="48"/>
        <v>1000</v>
      </c>
    </row>
    <row r="136" spans="1:11" ht="78.75" x14ac:dyDescent="0.25">
      <c r="A136" s="18" t="s">
        <v>213</v>
      </c>
      <c r="B136" s="9" t="s">
        <v>214</v>
      </c>
      <c r="C136" s="57">
        <v>1000</v>
      </c>
      <c r="D136" s="57">
        <f>[1]июнь!K134</f>
        <v>0</v>
      </c>
      <c r="E136" s="57">
        <v>0</v>
      </c>
      <c r="F136" s="57">
        <f>D136+E136</f>
        <v>0</v>
      </c>
      <c r="G136" s="57">
        <f>C136</f>
        <v>1000</v>
      </c>
      <c r="H136" s="57">
        <f>G136-C136</f>
        <v>0</v>
      </c>
      <c r="K136" s="72">
        <f t="shared" si="48"/>
        <v>1000</v>
      </c>
    </row>
    <row r="137" spans="1:11" ht="78.75" x14ac:dyDescent="0.25">
      <c r="A137" s="38" t="s">
        <v>215</v>
      </c>
      <c r="B137" s="13" t="s">
        <v>216</v>
      </c>
      <c r="C137" s="59">
        <f t="shared" ref="C137:H137" si="62">C138+C141</f>
        <v>164500</v>
      </c>
      <c r="D137" s="59">
        <f t="shared" si="62"/>
        <v>14000</v>
      </c>
      <c r="E137" s="59">
        <f t="shared" si="62"/>
        <v>2000</v>
      </c>
      <c r="F137" s="59">
        <f t="shared" si="62"/>
        <v>16000</v>
      </c>
      <c r="G137" s="59">
        <f t="shared" si="62"/>
        <v>164500</v>
      </c>
      <c r="H137" s="59">
        <f t="shared" si="62"/>
        <v>0</v>
      </c>
      <c r="K137" s="72">
        <f t="shared" si="48"/>
        <v>148500</v>
      </c>
    </row>
    <row r="138" spans="1:11" ht="110.25" x14ac:dyDescent="0.25">
      <c r="A138" s="38" t="s">
        <v>217</v>
      </c>
      <c r="B138" s="13" t="s">
        <v>218</v>
      </c>
      <c r="C138" s="59">
        <f t="shared" ref="C138:H138" si="63">C139+C140</f>
        <v>113000</v>
      </c>
      <c r="D138" s="59">
        <f t="shared" si="63"/>
        <v>0</v>
      </c>
      <c r="E138" s="59">
        <f t="shared" si="63"/>
        <v>0</v>
      </c>
      <c r="F138" s="59">
        <f t="shared" si="63"/>
        <v>0</v>
      </c>
      <c r="G138" s="59">
        <f t="shared" si="63"/>
        <v>113000</v>
      </c>
      <c r="H138" s="59">
        <f t="shared" si="63"/>
        <v>0</v>
      </c>
      <c r="K138" s="72">
        <f t="shared" si="48"/>
        <v>113000</v>
      </c>
    </row>
    <row r="139" spans="1:11" ht="110.25" x14ac:dyDescent="0.25">
      <c r="A139" s="7" t="s">
        <v>219</v>
      </c>
      <c r="B139" s="9" t="s">
        <v>470</v>
      </c>
      <c r="C139" s="57">
        <v>0</v>
      </c>
      <c r="D139" s="57">
        <f>[1]июнь!K137</f>
        <v>0</v>
      </c>
      <c r="E139" s="57">
        <v>0</v>
      </c>
      <c r="F139" s="57">
        <f>D139+E139</f>
        <v>0</v>
      </c>
      <c r="G139" s="57">
        <f>C139</f>
        <v>0</v>
      </c>
      <c r="H139" s="57">
        <f>G139-C139</f>
        <v>0</v>
      </c>
      <c r="K139" s="72">
        <f t="shared" si="48"/>
        <v>0</v>
      </c>
    </row>
    <row r="140" spans="1:11" ht="110.25" x14ac:dyDescent="0.25">
      <c r="A140" s="7" t="s">
        <v>219</v>
      </c>
      <c r="B140" s="9" t="s">
        <v>220</v>
      </c>
      <c r="C140" s="57">
        <v>113000</v>
      </c>
      <c r="D140" s="57">
        <f>[1]июнь!K138</f>
        <v>0</v>
      </c>
      <c r="E140" s="57">
        <v>0</v>
      </c>
      <c r="F140" s="57">
        <f>D140+E140</f>
        <v>0</v>
      </c>
      <c r="G140" s="57">
        <f>C140</f>
        <v>113000</v>
      </c>
      <c r="H140" s="57">
        <f>G140-C140</f>
        <v>0</v>
      </c>
      <c r="K140" s="72">
        <f t="shared" si="48"/>
        <v>113000</v>
      </c>
    </row>
    <row r="141" spans="1:11" ht="94.5" x14ac:dyDescent="0.25">
      <c r="A141" s="38" t="s">
        <v>221</v>
      </c>
      <c r="B141" s="13" t="s">
        <v>222</v>
      </c>
      <c r="C141" s="59">
        <f t="shared" ref="C141:H141" si="64">C142+C143+C144+C145</f>
        <v>51500</v>
      </c>
      <c r="D141" s="59">
        <f t="shared" si="64"/>
        <v>14000</v>
      </c>
      <c r="E141" s="59">
        <f t="shared" si="64"/>
        <v>2000</v>
      </c>
      <c r="F141" s="59">
        <f t="shared" si="64"/>
        <v>16000</v>
      </c>
      <c r="G141" s="59">
        <f t="shared" si="64"/>
        <v>51500</v>
      </c>
      <c r="H141" s="59">
        <f t="shared" si="64"/>
        <v>0</v>
      </c>
      <c r="K141" s="72">
        <f t="shared" si="48"/>
        <v>35500</v>
      </c>
    </row>
    <row r="142" spans="1:11" ht="110.25" x14ac:dyDescent="0.25">
      <c r="A142" s="7" t="s">
        <v>223</v>
      </c>
      <c r="B142" s="9" t="s">
        <v>224</v>
      </c>
      <c r="C142" s="57">
        <v>6500</v>
      </c>
      <c r="D142" s="57">
        <f>[1]июнь!K140</f>
        <v>0</v>
      </c>
      <c r="E142" s="57">
        <v>0</v>
      </c>
      <c r="F142" s="57">
        <f>D142+E142</f>
        <v>0</v>
      </c>
      <c r="G142" s="58">
        <f>C142</f>
        <v>6500</v>
      </c>
      <c r="H142" s="57">
        <f>G142-C142</f>
        <v>0</v>
      </c>
      <c r="K142" s="72">
        <f t="shared" si="48"/>
        <v>6500</v>
      </c>
    </row>
    <row r="143" spans="1:11" ht="126" x14ac:dyDescent="0.25">
      <c r="A143" s="7" t="s">
        <v>225</v>
      </c>
      <c r="B143" s="9" t="s">
        <v>226</v>
      </c>
      <c r="C143" s="57">
        <v>5000</v>
      </c>
      <c r="D143" s="57">
        <f>[1]июнь!K141</f>
        <v>0</v>
      </c>
      <c r="E143" s="57">
        <v>0</v>
      </c>
      <c r="F143" s="57">
        <f>D143+E143</f>
        <v>0</v>
      </c>
      <c r="G143" s="58">
        <f>C143</f>
        <v>5000</v>
      </c>
      <c r="H143" s="57">
        <f>G143-C143</f>
        <v>0</v>
      </c>
      <c r="K143" s="72">
        <f t="shared" si="48"/>
        <v>5000</v>
      </c>
    </row>
    <row r="144" spans="1:11" ht="126" x14ac:dyDescent="0.25">
      <c r="A144" s="7" t="s">
        <v>227</v>
      </c>
      <c r="B144" s="9" t="s">
        <v>228</v>
      </c>
      <c r="C144" s="57">
        <v>20000</v>
      </c>
      <c r="D144" s="57">
        <f>[1]июнь!K142</f>
        <v>0</v>
      </c>
      <c r="E144" s="57">
        <v>0</v>
      </c>
      <c r="F144" s="57">
        <f>D144+E144</f>
        <v>0</v>
      </c>
      <c r="G144" s="58">
        <f>C144</f>
        <v>20000</v>
      </c>
      <c r="H144" s="57">
        <f>G144-C144</f>
        <v>0</v>
      </c>
      <c r="K144" s="72">
        <f t="shared" si="48"/>
        <v>20000</v>
      </c>
    </row>
    <row r="145" spans="1:11" ht="94.5" x14ac:dyDescent="0.25">
      <c r="A145" s="7" t="s">
        <v>229</v>
      </c>
      <c r="B145" s="9" t="s">
        <v>230</v>
      </c>
      <c r="C145" s="57">
        <v>20000</v>
      </c>
      <c r="D145" s="57">
        <f>[1]июнь!K143</f>
        <v>14000</v>
      </c>
      <c r="E145" s="57">
        <f>2000</f>
        <v>2000</v>
      </c>
      <c r="F145" s="57">
        <f>D145+E145</f>
        <v>16000</v>
      </c>
      <c r="G145" s="58">
        <f>C145</f>
        <v>20000</v>
      </c>
      <c r="H145" s="57">
        <f>G145-C145</f>
        <v>0</v>
      </c>
      <c r="K145" s="72">
        <f t="shared" si="48"/>
        <v>4000</v>
      </c>
    </row>
    <row r="146" spans="1:11" ht="63" x14ac:dyDescent="0.25">
      <c r="A146" s="38" t="s">
        <v>231</v>
      </c>
      <c r="B146" s="13" t="s">
        <v>232</v>
      </c>
      <c r="C146" s="59">
        <f t="shared" ref="C146:H146" si="65">C147+C148+C149+C150</f>
        <v>42100</v>
      </c>
      <c r="D146" s="59">
        <f t="shared" si="65"/>
        <v>3140.75</v>
      </c>
      <c r="E146" s="59">
        <f t="shared" si="65"/>
        <v>300</v>
      </c>
      <c r="F146" s="59">
        <f t="shared" si="65"/>
        <v>3440.75</v>
      </c>
      <c r="G146" s="59">
        <f t="shared" si="65"/>
        <v>42100</v>
      </c>
      <c r="H146" s="59">
        <f t="shared" si="65"/>
        <v>0</v>
      </c>
      <c r="K146" s="72">
        <f t="shared" si="48"/>
        <v>38659.25</v>
      </c>
    </row>
    <row r="147" spans="1:11" ht="126" x14ac:dyDescent="0.25">
      <c r="A147" s="7" t="s">
        <v>233</v>
      </c>
      <c r="B147" s="9" t="s">
        <v>234</v>
      </c>
      <c r="C147" s="57">
        <v>7100</v>
      </c>
      <c r="D147" s="57">
        <f>[1]июнь!K145</f>
        <v>0</v>
      </c>
      <c r="E147" s="57">
        <v>0</v>
      </c>
      <c r="F147" s="58">
        <f>D147+E147</f>
        <v>0</v>
      </c>
      <c r="G147" s="58">
        <f>C147</f>
        <v>7100</v>
      </c>
      <c r="H147" s="57">
        <f>G147-C147</f>
        <v>0</v>
      </c>
      <c r="K147" s="72">
        <f t="shared" si="48"/>
        <v>7100</v>
      </c>
    </row>
    <row r="148" spans="1:11" ht="141.75" x14ac:dyDescent="0.25">
      <c r="A148" s="7" t="s">
        <v>235</v>
      </c>
      <c r="B148" s="9" t="s">
        <v>236</v>
      </c>
      <c r="C148" s="57">
        <v>10000</v>
      </c>
      <c r="D148" s="57">
        <f>[1]июнь!K146</f>
        <v>2990.75</v>
      </c>
      <c r="E148" s="57">
        <f>300</f>
        <v>300</v>
      </c>
      <c r="F148" s="58">
        <f>D148+E148</f>
        <v>3290.75</v>
      </c>
      <c r="G148" s="58">
        <f>C148</f>
        <v>10000</v>
      </c>
      <c r="H148" s="57">
        <f>G148-C148</f>
        <v>0</v>
      </c>
      <c r="K148" s="72">
        <f t="shared" si="48"/>
        <v>6709.25</v>
      </c>
    </row>
    <row r="149" spans="1:11" ht="189" x14ac:dyDescent="0.25">
      <c r="A149" s="7" t="s">
        <v>237</v>
      </c>
      <c r="B149" s="9" t="s">
        <v>238</v>
      </c>
      <c r="C149" s="57">
        <v>10000</v>
      </c>
      <c r="D149" s="57">
        <f>[1]июнь!K147</f>
        <v>0</v>
      </c>
      <c r="E149" s="57">
        <v>0</v>
      </c>
      <c r="F149" s="58">
        <f>D149+E149</f>
        <v>0</v>
      </c>
      <c r="G149" s="58">
        <f>C149</f>
        <v>10000</v>
      </c>
      <c r="H149" s="57">
        <f>G149-C149</f>
        <v>0</v>
      </c>
      <c r="K149" s="72">
        <f t="shared" si="48"/>
        <v>10000</v>
      </c>
    </row>
    <row r="150" spans="1:11" ht="110.25" x14ac:dyDescent="0.25">
      <c r="A150" s="7" t="s">
        <v>239</v>
      </c>
      <c r="B150" s="9" t="s">
        <v>240</v>
      </c>
      <c r="C150" s="57">
        <v>15000</v>
      </c>
      <c r="D150" s="57">
        <f>[1]июнь!K148</f>
        <v>150</v>
      </c>
      <c r="E150" s="57">
        <v>0</v>
      </c>
      <c r="F150" s="58">
        <f>D150+E150</f>
        <v>150</v>
      </c>
      <c r="G150" s="58">
        <f>C150</f>
        <v>15000</v>
      </c>
      <c r="H150" s="57">
        <f>G150-C150</f>
        <v>0</v>
      </c>
      <c r="K150" s="72">
        <f t="shared" si="48"/>
        <v>14850</v>
      </c>
    </row>
    <row r="151" spans="1:11" ht="63" x14ac:dyDescent="0.25">
      <c r="A151" s="38" t="s">
        <v>241</v>
      </c>
      <c r="B151" s="13" t="s">
        <v>242</v>
      </c>
      <c r="C151" s="59">
        <f t="shared" ref="C151:H151" si="66">C152+C153+C154</f>
        <v>13300</v>
      </c>
      <c r="D151" s="59">
        <f t="shared" si="66"/>
        <v>1000</v>
      </c>
      <c r="E151" s="59">
        <f t="shared" si="66"/>
        <v>0</v>
      </c>
      <c r="F151" s="59">
        <f t="shared" si="66"/>
        <v>1000</v>
      </c>
      <c r="G151" s="59">
        <f t="shared" si="66"/>
        <v>13300</v>
      </c>
      <c r="H151" s="59">
        <f t="shared" si="66"/>
        <v>0</v>
      </c>
      <c r="K151" s="72">
        <f t="shared" si="48"/>
        <v>12300</v>
      </c>
    </row>
    <row r="152" spans="1:11" ht="126" x14ac:dyDescent="0.25">
      <c r="A152" s="7" t="s">
        <v>243</v>
      </c>
      <c r="B152" s="9" t="s">
        <v>244</v>
      </c>
      <c r="C152" s="65">
        <v>3300</v>
      </c>
      <c r="D152" s="57">
        <f>[1]июнь!K150</f>
        <v>0</v>
      </c>
      <c r="E152" s="65">
        <v>0</v>
      </c>
      <c r="F152" s="66">
        <f>D152+E152</f>
        <v>0</v>
      </c>
      <c r="G152" s="58">
        <f>C152</f>
        <v>3300</v>
      </c>
      <c r="H152" s="57">
        <f>G152-C152</f>
        <v>0</v>
      </c>
      <c r="K152" s="72">
        <f t="shared" si="48"/>
        <v>3300</v>
      </c>
    </row>
    <row r="153" spans="1:11" ht="141.75" x14ac:dyDescent="0.25">
      <c r="A153" s="20" t="s">
        <v>245</v>
      </c>
      <c r="B153" s="19" t="s">
        <v>246</v>
      </c>
      <c r="C153" s="65">
        <v>5000</v>
      </c>
      <c r="D153" s="57">
        <f>[1]июнь!K151</f>
        <v>0</v>
      </c>
      <c r="E153" s="65">
        <v>0</v>
      </c>
      <c r="F153" s="66">
        <f>D153+E153</f>
        <v>0</v>
      </c>
      <c r="G153" s="58">
        <f>C153</f>
        <v>5000</v>
      </c>
      <c r="H153" s="57">
        <f>G153-C153</f>
        <v>0</v>
      </c>
      <c r="K153" s="72">
        <f t="shared" si="48"/>
        <v>5000</v>
      </c>
    </row>
    <row r="154" spans="1:11" ht="78.75" x14ac:dyDescent="0.25">
      <c r="A154" s="20" t="s">
        <v>247</v>
      </c>
      <c r="B154" s="19" t="s">
        <v>248</v>
      </c>
      <c r="C154" s="65">
        <v>5000</v>
      </c>
      <c r="D154" s="57">
        <f>[1]июнь!K152</f>
        <v>1000</v>
      </c>
      <c r="E154" s="65">
        <v>0</v>
      </c>
      <c r="F154" s="66">
        <f>D154+E154</f>
        <v>1000</v>
      </c>
      <c r="G154" s="58">
        <f>C154</f>
        <v>5000</v>
      </c>
      <c r="H154" s="57">
        <f>G154-C154</f>
        <v>0</v>
      </c>
      <c r="K154" s="72">
        <f t="shared" si="48"/>
        <v>4000</v>
      </c>
    </row>
    <row r="155" spans="1:11" ht="47.25" x14ac:dyDescent="0.25">
      <c r="A155" s="38" t="s">
        <v>249</v>
      </c>
      <c r="B155" s="13" t="s">
        <v>250</v>
      </c>
      <c r="C155" s="59">
        <f t="shared" ref="C155:H155" si="67">C158+C156</f>
        <v>193200</v>
      </c>
      <c r="D155" s="59">
        <f t="shared" si="67"/>
        <v>77152.81</v>
      </c>
      <c r="E155" s="59">
        <f t="shared" si="67"/>
        <v>0</v>
      </c>
      <c r="F155" s="59">
        <f t="shared" si="67"/>
        <v>77152.81</v>
      </c>
      <c r="G155" s="59">
        <f t="shared" si="67"/>
        <v>197000</v>
      </c>
      <c r="H155" s="59">
        <f t="shared" si="67"/>
        <v>3800</v>
      </c>
      <c r="K155" s="72">
        <f t="shared" si="48"/>
        <v>116047.19</v>
      </c>
    </row>
    <row r="156" spans="1:11" ht="94.5" x14ac:dyDescent="0.25">
      <c r="A156" s="38" t="s">
        <v>251</v>
      </c>
      <c r="B156" s="13" t="s">
        <v>252</v>
      </c>
      <c r="C156" s="59">
        <f t="shared" ref="C156:H156" si="68">C157</f>
        <v>25000</v>
      </c>
      <c r="D156" s="59">
        <f t="shared" si="68"/>
        <v>0</v>
      </c>
      <c r="E156" s="59">
        <f t="shared" si="68"/>
        <v>0</v>
      </c>
      <c r="F156" s="59">
        <f t="shared" si="68"/>
        <v>0</v>
      </c>
      <c r="G156" s="59">
        <f t="shared" si="68"/>
        <v>25000</v>
      </c>
      <c r="H156" s="59">
        <f t="shared" si="68"/>
        <v>0</v>
      </c>
      <c r="K156" s="72">
        <f t="shared" si="48"/>
        <v>25000</v>
      </c>
    </row>
    <row r="157" spans="1:11" ht="126" x14ac:dyDescent="0.25">
      <c r="A157" s="7" t="s">
        <v>253</v>
      </c>
      <c r="B157" s="9" t="s">
        <v>254</v>
      </c>
      <c r="C157" s="57">
        <v>25000</v>
      </c>
      <c r="D157" s="57">
        <f>[1]июнь!K155</f>
        <v>0</v>
      </c>
      <c r="E157" s="57">
        <v>0</v>
      </c>
      <c r="F157" s="66">
        <f>D157+E157</f>
        <v>0</v>
      </c>
      <c r="G157" s="58">
        <f>C157</f>
        <v>25000</v>
      </c>
      <c r="H157" s="57">
        <f>G157-C157</f>
        <v>0</v>
      </c>
      <c r="K157" s="72">
        <f t="shared" si="48"/>
        <v>25000</v>
      </c>
    </row>
    <row r="158" spans="1:11" ht="78.75" x14ac:dyDescent="0.25">
      <c r="A158" s="38" t="s">
        <v>255</v>
      </c>
      <c r="B158" s="13" t="s">
        <v>256</v>
      </c>
      <c r="C158" s="59">
        <f t="shared" ref="C158:H158" si="69">C159+C160+C161+C162+C163+C164+C165+C166</f>
        <v>168200</v>
      </c>
      <c r="D158" s="59">
        <f t="shared" si="69"/>
        <v>77152.81</v>
      </c>
      <c r="E158" s="59">
        <f t="shared" si="69"/>
        <v>0</v>
      </c>
      <c r="F158" s="59">
        <f t="shared" si="69"/>
        <v>77152.81</v>
      </c>
      <c r="G158" s="59">
        <f t="shared" si="69"/>
        <v>172000</v>
      </c>
      <c r="H158" s="59">
        <f t="shared" si="69"/>
        <v>3800</v>
      </c>
      <c r="K158" s="72">
        <f t="shared" si="48"/>
        <v>91047.19</v>
      </c>
    </row>
    <row r="159" spans="1:11" ht="110.25" x14ac:dyDescent="0.25">
      <c r="A159" s="7" t="s">
        <v>257</v>
      </c>
      <c r="B159" s="9" t="s">
        <v>258</v>
      </c>
      <c r="C159" s="57">
        <f>1000</f>
        <v>1000</v>
      </c>
      <c r="D159" s="57">
        <f>[1]июнь!K157</f>
        <v>3000</v>
      </c>
      <c r="E159" s="57">
        <v>0</v>
      </c>
      <c r="F159" s="57">
        <f t="shared" ref="F159:F166" si="70">D159+E159</f>
        <v>3000</v>
      </c>
      <c r="G159" s="58">
        <v>3000</v>
      </c>
      <c r="H159" s="57">
        <f t="shared" ref="H159:H166" si="71">G159-C159</f>
        <v>2000</v>
      </c>
      <c r="K159" s="72">
        <f t="shared" si="48"/>
        <v>-2000</v>
      </c>
    </row>
    <row r="160" spans="1:11" ht="173.25" x14ac:dyDescent="0.25">
      <c r="A160" s="7" t="s">
        <v>259</v>
      </c>
      <c r="B160" s="9" t="s">
        <v>260</v>
      </c>
      <c r="C160" s="57">
        <v>94000</v>
      </c>
      <c r="D160" s="57">
        <f>[1]июнь!K158</f>
        <v>0</v>
      </c>
      <c r="E160" s="57">
        <v>0</v>
      </c>
      <c r="F160" s="57">
        <f t="shared" si="70"/>
        <v>0</v>
      </c>
      <c r="G160" s="58">
        <f t="shared" ref="G160:G165" si="72">C160</f>
        <v>94000</v>
      </c>
      <c r="H160" s="57">
        <f t="shared" si="71"/>
        <v>0</v>
      </c>
      <c r="K160" s="72">
        <f t="shared" si="48"/>
        <v>94000</v>
      </c>
    </row>
    <row r="161" spans="1:11" ht="173.25" x14ac:dyDescent="0.25">
      <c r="A161" s="7" t="s">
        <v>259</v>
      </c>
      <c r="B161" s="9" t="s">
        <v>471</v>
      </c>
      <c r="C161" s="57">
        <v>0</v>
      </c>
      <c r="D161" s="57">
        <f>[1]июнь!K159</f>
        <v>0</v>
      </c>
      <c r="E161" s="57">
        <v>0</v>
      </c>
      <c r="F161" s="57">
        <f t="shared" si="70"/>
        <v>0</v>
      </c>
      <c r="G161" s="58">
        <f t="shared" si="72"/>
        <v>0</v>
      </c>
      <c r="H161" s="57">
        <f t="shared" si="71"/>
        <v>0</v>
      </c>
      <c r="K161" s="72">
        <f t="shared" si="48"/>
        <v>0</v>
      </c>
    </row>
    <row r="162" spans="1:11" ht="173.25" x14ac:dyDescent="0.25">
      <c r="A162" s="7" t="s">
        <v>259</v>
      </c>
      <c r="B162" s="9" t="s">
        <v>261</v>
      </c>
      <c r="C162" s="57">
        <v>70200</v>
      </c>
      <c r="D162" s="57">
        <f>[1]июнь!K160</f>
        <v>70000</v>
      </c>
      <c r="E162" s="57">
        <v>0</v>
      </c>
      <c r="F162" s="58">
        <f t="shared" si="70"/>
        <v>70000</v>
      </c>
      <c r="G162" s="58">
        <f t="shared" si="72"/>
        <v>70200</v>
      </c>
      <c r="H162" s="57">
        <f t="shared" si="71"/>
        <v>0</v>
      </c>
      <c r="K162" s="72">
        <f t="shared" si="48"/>
        <v>200</v>
      </c>
    </row>
    <row r="163" spans="1:11" ht="110.25" x14ac:dyDescent="0.25">
      <c r="A163" s="7" t="s">
        <v>472</v>
      </c>
      <c r="B163" s="9" t="s">
        <v>473</v>
      </c>
      <c r="C163" s="57">
        <v>0</v>
      </c>
      <c r="D163" s="57">
        <f>[1]июнь!K161</f>
        <v>0</v>
      </c>
      <c r="E163" s="57">
        <v>0</v>
      </c>
      <c r="F163" s="58">
        <f t="shared" si="70"/>
        <v>0</v>
      </c>
      <c r="G163" s="58">
        <f t="shared" si="72"/>
        <v>0</v>
      </c>
      <c r="H163" s="57">
        <f t="shared" si="71"/>
        <v>0</v>
      </c>
      <c r="K163" s="72">
        <f t="shared" si="48"/>
        <v>0</v>
      </c>
    </row>
    <row r="164" spans="1:11" ht="126" x14ac:dyDescent="0.25">
      <c r="A164" s="7" t="s">
        <v>474</v>
      </c>
      <c r="B164" s="9" t="s">
        <v>475</v>
      </c>
      <c r="C164" s="57">
        <v>0</v>
      </c>
      <c r="D164" s="57">
        <f>[1]июнь!K162</f>
        <v>0</v>
      </c>
      <c r="E164" s="57">
        <v>0</v>
      </c>
      <c r="F164" s="58">
        <f t="shared" si="70"/>
        <v>0</v>
      </c>
      <c r="G164" s="58">
        <f t="shared" si="72"/>
        <v>0</v>
      </c>
      <c r="H164" s="57">
        <f t="shared" si="71"/>
        <v>0</v>
      </c>
      <c r="K164" s="72">
        <f t="shared" si="48"/>
        <v>0</v>
      </c>
    </row>
    <row r="165" spans="1:11" ht="110.25" x14ac:dyDescent="0.25">
      <c r="A165" s="7" t="s">
        <v>257</v>
      </c>
      <c r="B165" s="9" t="s">
        <v>476</v>
      </c>
      <c r="C165" s="57">
        <v>0</v>
      </c>
      <c r="D165" s="57">
        <f>[1]июнь!K163</f>
        <v>0</v>
      </c>
      <c r="E165" s="57">
        <v>0</v>
      </c>
      <c r="F165" s="58">
        <f t="shared" si="70"/>
        <v>0</v>
      </c>
      <c r="G165" s="58">
        <f t="shared" si="72"/>
        <v>0</v>
      </c>
      <c r="H165" s="57">
        <f t="shared" si="71"/>
        <v>0</v>
      </c>
      <c r="K165" s="72">
        <f t="shared" si="48"/>
        <v>0</v>
      </c>
    </row>
    <row r="166" spans="1:11" ht="78.75" x14ac:dyDescent="0.25">
      <c r="A166" s="7" t="s">
        <v>262</v>
      </c>
      <c r="B166" s="9" t="s">
        <v>263</v>
      </c>
      <c r="C166" s="57">
        <v>3000</v>
      </c>
      <c r="D166" s="57">
        <f>[1]июнь!K164</f>
        <v>4152.8100000000004</v>
      </c>
      <c r="E166" s="57">
        <v>0</v>
      </c>
      <c r="F166" s="58">
        <f t="shared" si="70"/>
        <v>4152.8100000000004</v>
      </c>
      <c r="G166" s="58">
        <v>4800</v>
      </c>
      <c r="H166" s="57">
        <f t="shared" si="71"/>
        <v>1800</v>
      </c>
      <c r="K166" s="72">
        <f t="shared" si="48"/>
        <v>-1152.8100000000004</v>
      </c>
    </row>
    <row r="167" spans="1:11" ht="63" x14ac:dyDescent="0.25">
      <c r="A167" s="47" t="s">
        <v>264</v>
      </c>
      <c r="B167" s="13" t="s">
        <v>265</v>
      </c>
      <c r="C167" s="59">
        <f t="shared" ref="C167:H167" si="73">C168+C169+C170+C171+C172+C173</f>
        <v>2369700</v>
      </c>
      <c r="D167" s="59">
        <f t="shared" si="73"/>
        <v>617139.76000000013</v>
      </c>
      <c r="E167" s="59">
        <f t="shared" si="73"/>
        <v>56009.579999999994</v>
      </c>
      <c r="F167" s="59">
        <f t="shared" si="73"/>
        <v>673149.34000000008</v>
      </c>
      <c r="G167" s="59">
        <f t="shared" si="73"/>
        <v>2375700</v>
      </c>
      <c r="H167" s="59">
        <f t="shared" si="73"/>
        <v>6000</v>
      </c>
      <c r="K167" s="72">
        <f t="shared" ref="K167:K230" si="74">C167-F167</f>
        <v>1696550.66</v>
      </c>
    </row>
    <row r="168" spans="1:11" ht="94.5" x14ac:dyDescent="0.25">
      <c r="A168" s="16" t="s">
        <v>477</v>
      </c>
      <c r="B168" s="9" t="s">
        <v>478</v>
      </c>
      <c r="C168" s="57">
        <v>0</v>
      </c>
      <c r="D168" s="57">
        <f>[1]июнь!K166</f>
        <v>6000</v>
      </c>
      <c r="E168" s="57">
        <v>0</v>
      </c>
      <c r="F168" s="57">
        <f t="shared" ref="F168:F173" si="75">D168+E168</f>
        <v>6000</v>
      </c>
      <c r="G168" s="58">
        <v>6000</v>
      </c>
      <c r="H168" s="57">
        <f t="shared" ref="H168:H173" si="76">G168-C168</f>
        <v>6000</v>
      </c>
      <c r="K168" s="72">
        <f t="shared" si="74"/>
        <v>-6000</v>
      </c>
    </row>
    <row r="169" spans="1:11" ht="94.5" x14ac:dyDescent="0.25">
      <c r="A169" s="16" t="s">
        <v>266</v>
      </c>
      <c r="B169" s="9" t="s">
        <v>267</v>
      </c>
      <c r="C169" s="57">
        <v>166700</v>
      </c>
      <c r="D169" s="57">
        <f>[1]июнь!K167</f>
        <v>0</v>
      </c>
      <c r="E169" s="57">
        <v>0</v>
      </c>
      <c r="F169" s="57">
        <f t="shared" si="75"/>
        <v>0</v>
      </c>
      <c r="G169" s="58">
        <f>C169</f>
        <v>166700</v>
      </c>
      <c r="H169" s="57">
        <f t="shared" si="76"/>
        <v>0</v>
      </c>
      <c r="K169" s="72">
        <f t="shared" si="74"/>
        <v>166700</v>
      </c>
    </row>
    <row r="170" spans="1:11" ht="220.5" x14ac:dyDescent="0.25">
      <c r="A170" s="16" t="s">
        <v>268</v>
      </c>
      <c r="B170" s="9" t="s">
        <v>269</v>
      </c>
      <c r="C170" s="57">
        <v>3000</v>
      </c>
      <c r="D170" s="57">
        <f>[1]июнь!K168</f>
        <v>0</v>
      </c>
      <c r="E170" s="57">
        <v>0</v>
      </c>
      <c r="F170" s="58">
        <f t="shared" si="75"/>
        <v>0</v>
      </c>
      <c r="G170" s="58">
        <f>C170</f>
        <v>3000</v>
      </c>
      <c r="H170" s="57">
        <f t="shared" si="76"/>
        <v>0</v>
      </c>
      <c r="K170" s="72">
        <f t="shared" si="74"/>
        <v>3000</v>
      </c>
    </row>
    <row r="171" spans="1:11" ht="110.25" x14ac:dyDescent="0.25">
      <c r="A171" s="16" t="s">
        <v>270</v>
      </c>
      <c r="B171" s="9" t="s">
        <v>271</v>
      </c>
      <c r="C171" s="57">
        <v>10000</v>
      </c>
      <c r="D171" s="57">
        <f>[1]июнь!K169</f>
        <v>0</v>
      </c>
      <c r="E171" s="57">
        <v>0</v>
      </c>
      <c r="F171" s="58">
        <f t="shared" si="75"/>
        <v>0</v>
      </c>
      <c r="G171" s="58">
        <f>C171</f>
        <v>10000</v>
      </c>
      <c r="H171" s="57">
        <f t="shared" si="76"/>
        <v>0</v>
      </c>
      <c r="K171" s="72">
        <f t="shared" si="74"/>
        <v>10000</v>
      </c>
    </row>
    <row r="172" spans="1:11" ht="94.5" x14ac:dyDescent="0.25">
      <c r="A172" s="16" t="s">
        <v>272</v>
      </c>
      <c r="B172" s="9" t="s">
        <v>273</v>
      </c>
      <c r="C172" s="57">
        <v>10000</v>
      </c>
      <c r="D172" s="57">
        <f>[1]июнь!K170</f>
        <v>0</v>
      </c>
      <c r="E172" s="57">
        <v>0</v>
      </c>
      <c r="F172" s="58">
        <f t="shared" si="75"/>
        <v>0</v>
      </c>
      <c r="G172" s="58">
        <f>C172</f>
        <v>10000</v>
      </c>
      <c r="H172" s="57">
        <f t="shared" si="76"/>
        <v>0</v>
      </c>
      <c r="K172" s="72">
        <f t="shared" si="74"/>
        <v>10000</v>
      </c>
    </row>
    <row r="173" spans="1:11" ht="94.5" x14ac:dyDescent="0.25">
      <c r="A173" s="16" t="s">
        <v>266</v>
      </c>
      <c r="B173" s="9" t="s">
        <v>274</v>
      </c>
      <c r="C173" s="57">
        <v>2180000</v>
      </c>
      <c r="D173" s="57">
        <f>[1]июнь!K171</f>
        <v>611139.76000000013</v>
      </c>
      <c r="E173" s="57">
        <f>1600+800.35+1.96+8168.4+31170.99+201+6600+7466.88</f>
        <v>56009.579999999994</v>
      </c>
      <c r="F173" s="58">
        <f t="shared" si="75"/>
        <v>667149.34000000008</v>
      </c>
      <c r="G173" s="58">
        <f>C173</f>
        <v>2180000</v>
      </c>
      <c r="H173" s="57">
        <f t="shared" si="76"/>
        <v>0</v>
      </c>
      <c r="K173" s="72">
        <f t="shared" si="74"/>
        <v>1512850.66</v>
      </c>
    </row>
    <row r="174" spans="1:11" ht="141.75" x14ac:dyDescent="0.25">
      <c r="A174" s="47" t="s">
        <v>275</v>
      </c>
      <c r="B174" s="13" t="s">
        <v>276</v>
      </c>
      <c r="C174" s="59">
        <f t="shared" ref="C174:H174" si="77">C175+C176</f>
        <v>2000</v>
      </c>
      <c r="D174" s="59">
        <f t="shared" si="77"/>
        <v>0</v>
      </c>
      <c r="E174" s="59">
        <f t="shared" si="77"/>
        <v>0</v>
      </c>
      <c r="F174" s="59">
        <f t="shared" si="77"/>
        <v>0</v>
      </c>
      <c r="G174" s="59">
        <f t="shared" si="77"/>
        <v>2000</v>
      </c>
      <c r="H174" s="59">
        <f t="shared" si="77"/>
        <v>0</v>
      </c>
      <c r="K174" s="72">
        <f t="shared" si="74"/>
        <v>2000</v>
      </c>
    </row>
    <row r="175" spans="1:11" ht="126" x14ac:dyDescent="0.25">
      <c r="A175" s="16" t="s">
        <v>275</v>
      </c>
      <c r="B175" s="9" t="s">
        <v>479</v>
      </c>
      <c r="C175" s="57">
        <v>0</v>
      </c>
      <c r="D175" s="57">
        <f>[1]июнь!K173</f>
        <v>0</v>
      </c>
      <c r="E175" s="57">
        <v>0</v>
      </c>
      <c r="F175" s="58">
        <f>D175+E175</f>
        <v>0</v>
      </c>
      <c r="G175" s="58">
        <f>C175</f>
        <v>0</v>
      </c>
      <c r="H175" s="57">
        <f>G175-C175</f>
        <v>0</v>
      </c>
      <c r="K175" s="72">
        <f t="shared" si="74"/>
        <v>0</v>
      </c>
    </row>
    <row r="176" spans="1:11" ht="126" x14ac:dyDescent="0.25">
      <c r="A176" s="16" t="s">
        <v>275</v>
      </c>
      <c r="B176" s="9" t="s">
        <v>277</v>
      </c>
      <c r="C176" s="57">
        <v>2000</v>
      </c>
      <c r="D176" s="57">
        <f>[1]июнь!K174</f>
        <v>0</v>
      </c>
      <c r="E176" s="57">
        <v>0</v>
      </c>
      <c r="F176" s="58">
        <f>D176+E176</f>
        <v>0</v>
      </c>
      <c r="G176" s="58">
        <f>C176</f>
        <v>2000</v>
      </c>
      <c r="H176" s="57">
        <f>G176-C176</f>
        <v>0</v>
      </c>
      <c r="K176" s="72">
        <f t="shared" si="74"/>
        <v>2000</v>
      </c>
    </row>
    <row r="177" spans="1:11" ht="31.5" x14ac:dyDescent="0.25">
      <c r="A177" s="47" t="s">
        <v>278</v>
      </c>
      <c r="B177" s="13" t="s">
        <v>279</v>
      </c>
      <c r="C177" s="59">
        <f t="shared" ref="C177:H178" si="78">C178</f>
        <v>144900</v>
      </c>
      <c r="D177" s="59">
        <f t="shared" si="78"/>
        <v>33945.42</v>
      </c>
      <c r="E177" s="59">
        <f t="shared" si="78"/>
        <v>3000</v>
      </c>
      <c r="F177" s="59">
        <f t="shared" si="78"/>
        <v>36945.42</v>
      </c>
      <c r="G177" s="59">
        <f t="shared" si="78"/>
        <v>144900</v>
      </c>
      <c r="H177" s="59">
        <f t="shared" si="78"/>
        <v>0</v>
      </c>
      <c r="K177" s="72">
        <f t="shared" si="74"/>
        <v>107954.58</v>
      </c>
    </row>
    <row r="178" spans="1:11" ht="63" x14ac:dyDescent="0.25">
      <c r="A178" s="47" t="s">
        <v>280</v>
      </c>
      <c r="B178" s="13" t="s">
        <v>281</v>
      </c>
      <c r="C178" s="59">
        <f t="shared" si="78"/>
        <v>144900</v>
      </c>
      <c r="D178" s="59">
        <f t="shared" si="78"/>
        <v>33945.42</v>
      </c>
      <c r="E178" s="59">
        <f t="shared" si="78"/>
        <v>3000</v>
      </c>
      <c r="F178" s="59">
        <f t="shared" si="78"/>
        <v>36945.42</v>
      </c>
      <c r="G178" s="59">
        <f t="shared" si="78"/>
        <v>144900</v>
      </c>
      <c r="H178" s="59">
        <f t="shared" si="78"/>
        <v>0</v>
      </c>
      <c r="K178" s="72">
        <f t="shared" si="74"/>
        <v>107954.58</v>
      </c>
    </row>
    <row r="179" spans="1:11" ht="63" x14ac:dyDescent="0.25">
      <c r="A179" s="16" t="s">
        <v>282</v>
      </c>
      <c r="B179" s="9" t="s">
        <v>283</v>
      </c>
      <c r="C179" s="57">
        <v>144900</v>
      </c>
      <c r="D179" s="57">
        <f>[1]июнь!K177</f>
        <v>33945.42</v>
      </c>
      <c r="E179" s="57">
        <f>2000+1000</f>
        <v>3000</v>
      </c>
      <c r="F179" s="57">
        <f>D179+E179</f>
        <v>36945.42</v>
      </c>
      <c r="G179" s="58">
        <f>C179</f>
        <v>144900</v>
      </c>
      <c r="H179" s="57">
        <f>G179-C179</f>
        <v>0</v>
      </c>
      <c r="K179" s="72">
        <f t="shared" si="74"/>
        <v>107954.58</v>
      </c>
    </row>
    <row r="180" spans="1:11" ht="110.25" x14ac:dyDescent="0.25">
      <c r="A180" s="47" t="s">
        <v>284</v>
      </c>
      <c r="B180" s="13" t="s">
        <v>285</v>
      </c>
      <c r="C180" s="59">
        <f t="shared" ref="C180:H180" si="79">C181+C182</f>
        <v>8155000</v>
      </c>
      <c r="D180" s="59">
        <f t="shared" si="79"/>
        <v>395194.75</v>
      </c>
      <c r="E180" s="59">
        <f t="shared" si="79"/>
        <v>42841.59</v>
      </c>
      <c r="F180" s="59">
        <f t="shared" si="79"/>
        <v>438036.34000000008</v>
      </c>
      <c r="G180" s="59">
        <f t="shared" si="79"/>
        <v>8155000</v>
      </c>
      <c r="H180" s="59">
        <f t="shared" si="79"/>
        <v>0</v>
      </c>
      <c r="K180" s="72">
        <f t="shared" si="74"/>
        <v>7716963.6600000001</v>
      </c>
    </row>
    <row r="181" spans="1:11" ht="63" x14ac:dyDescent="0.25">
      <c r="A181" s="16" t="s">
        <v>286</v>
      </c>
      <c r="B181" s="9" t="s">
        <v>287</v>
      </c>
      <c r="C181" s="57">
        <v>7774800</v>
      </c>
      <c r="D181" s="57">
        <f>[1]июнь!K179</f>
        <v>313156.41000000003</v>
      </c>
      <c r="E181" s="57">
        <f>1579.41+4000+269.91+24014.02</f>
        <v>29863.34</v>
      </c>
      <c r="F181" s="58">
        <f>D181+E181</f>
        <v>343019.75000000006</v>
      </c>
      <c r="G181" s="58">
        <f>C181</f>
        <v>7774800</v>
      </c>
      <c r="H181" s="57">
        <f>G181-C181</f>
        <v>0</v>
      </c>
      <c r="K181" s="72">
        <f t="shared" si="74"/>
        <v>7431780.25</v>
      </c>
    </row>
    <row r="182" spans="1:11" ht="63" x14ac:dyDescent="0.25">
      <c r="A182" s="16" t="s">
        <v>288</v>
      </c>
      <c r="B182" s="9" t="s">
        <v>289</v>
      </c>
      <c r="C182" s="57">
        <v>380200</v>
      </c>
      <c r="D182" s="57">
        <f>[1]июнь!K180</f>
        <v>82038.34</v>
      </c>
      <c r="E182" s="57">
        <f>12978.25</f>
        <v>12978.25</v>
      </c>
      <c r="F182" s="58">
        <f>D182+E182</f>
        <v>95016.59</v>
      </c>
      <c r="G182" s="58">
        <f>C182</f>
        <v>380200</v>
      </c>
      <c r="H182" s="57">
        <f>G182-C182</f>
        <v>0</v>
      </c>
      <c r="K182" s="72">
        <f t="shared" si="74"/>
        <v>285183.41000000003</v>
      </c>
    </row>
    <row r="183" spans="1:11" x14ac:dyDescent="0.25">
      <c r="A183" s="47" t="s">
        <v>290</v>
      </c>
      <c r="B183" s="13" t="s">
        <v>291</v>
      </c>
      <c r="C183" s="59">
        <f t="shared" ref="C183:H183" si="80">C184+C189+C195+C187</f>
        <v>6545800</v>
      </c>
      <c r="D183" s="59">
        <f t="shared" si="80"/>
        <v>612304.94000000006</v>
      </c>
      <c r="E183" s="59">
        <f t="shared" si="80"/>
        <v>0</v>
      </c>
      <c r="F183" s="59">
        <f t="shared" si="80"/>
        <v>612304.94000000006</v>
      </c>
      <c r="G183" s="59">
        <f t="shared" si="80"/>
        <v>6489600</v>
      </c>
      <c r="H183" s="59">
        <f t="shared" si="80"/>
        <v>-56200</v>
      </c>
      <c r="K183" s="72">
        <f t="shared" si="74"/>
        <v>5933495.0599999996</v>
      </c>
    </row>
    <row r="184" spans="1:11" ht="94.5" x14ac:dyDescent="0.25">
      <c r="A184" s="47" t="s">
        <v>480</v>
      </c>
      <c r="B184" s="13" t="s">
        <v>481</v>
      </c>
      <c r="C184" s="59">
        <f t="shared" ref="C184:H184" si="81">C185+C186</f>
        <v>0</v>
      </c>
      <c r="D184" s="59">
        <f t="shared" si="81"/>
        <v>106.69</v>
      </c>
      <c r="E184" s="59">
        <f t="shared" si="81"/>
        <v>0</v>
      </c>
      <c r="F184" s="59">
        <f t="shared" si="81"/>
        <v>106.69</v>
      </c>
      <c r="G184" s="59">
        <f t="shared" si="81"/>
        <v>200</v>
      </c>
      <c r="H184" s="59">
        <f t="shared" si="81"/>
        <v>200</v>
      </c>
      <c r="K184" s="72">
        <f t="shared" si="74"/>
        <v>-106.69</v>
      </c>
    </row>
    <row r="185" spans="1:11" ht="47.25" x14ac:dyDescent="0.25">
      <c r="A185" s="16" t="s">
        <v>482</v>
      </c>
      <c r="B185" s="9" t="s">
        <v>483</v>
      </c>
      <c r="C185" s="57">
        <v>0</v>
      </c>
      <c r="D185" s="57">
        <f>[1]июнь!K183</f>
        <v>0</v>
      </c>
      <c r="E185" s="57">
        <v>0</v>
      </c>
      <c r="F185" s="58">
        <f>D185+E185</f>
        <v>0</v>
      </c>
      <c r="G185" s="58">
        <f>C185</f>
        <v>0</v>
      </c>
      <c r="H185" s="57">
        <f>G185-C185</f>
        <v>0</v>
      </c>
      <c r="K185" s="72">
        <f t="shared" si="74"/>
        <v>0</v>
      </c>
    </row>
    <row r="186" spans="1:11" ht="63" x14ac:dyDescent="0.25">
      <c r="A186" s="16" t="s">
        <v>484</v>
      </c>
      <c r="B186" s="9" t="s">
        <v>485</v>
      </c>
      <c r="C186" s="57">
        <v>0</v>
      </c>
      <c r="D186" s="57">
        <f>[1]июнь!K184</f>
        <v>106.69</v>
      </c>
      <c r="E186" s="57">
        <v>0</v>
      </c>
      <c r="F186" s="58">
        <f>D186+E186</f>
        <v>106.69</v>
      </c>
      <c r="G186" s="58">
        <v>200</v>
      </c>
      <c r="H186" s="57">
        <f>G186-C186</f>
        <v>200</v>
      </c>
      <c r="K186" s="72">
        <f t="shared" si="74"/>
        <v>-106.69</v>
      </c>
    </row>
    <row r="187" spans="1:11" ht="31.5" x14ac:dyDescent="0.25">
      <c r="A187" s="47" t="s">
        <v>486</v>
      </c>
      <c r="B187" s="13" t="s">
        <v>487</v>
      </c>
      <c r="C187" s="59">
        <f t="shared" ref="C187:H187" si="82">C188</f>
        <v>0</v>
      </c>
      <c r="D187" s="59">
        <f t="shared" si="82"/>
        <v>0</v>
      </c>
      <c r="E187" s="59">
        <f t="shared" si="82"/>
        <v>0</v>
      </c>
      <c r="F187" s="59">
        <f t="shared" si="82"/>
        <v>0</v>
      </c>
      <c r="G187" s="59">
        <f t="shared" si="82"/>
        <v>0</v>
      </c>
      <c r="H187" s="59">
        <f t="shared" si="82"/>
        <v>0</v>
      </c>
      <c r="K187" s="72">
        <f t="shared" si="74"/>
        <v>0</v>
      </c>
    </row>
    <row r="188" spans="1:11" ht="141.75" x14ac:dyDescent="0.25">
      <c r="A188" s="16" t="s">
        <v>488</v>
      </c>
      <c r="B188" s="9" t="s">
        <v>547</v>
      </c>
      <c r="C188" s="57">
        <v>0</v>
      </c>
      <c r="D188" s="57">
        <f>[1]июнь!K186</f>
        <v>0</v>
      </c>
      <c r="E188" s="57">
        <v>0</v>
      </c>
      <c r="F188" s="58">
        <f>D188+E188</f>
        <v>0</v>
      </c>
      <c r="G188" s="58">
        <f>C188</f>
        <v>0</v>
      </c>
      <c r="H188" s="57">
        <f>G188-C188</f>
        <v>0</v>
      </c>
      <c r="K188" s="72">
        <f t="shared" si="74"/>
        <v>0</v>
      </c>
    </row>
    <row r="189" spans="1:11" ht="63" x14ac:dyDescent="0.25">
      <c r="A189" s="47" t="s">
        <v>292</v>
      </c>
      <c r="B189" s="13" t="s">
        <v>293</v>
      </c>
      <c r="C189" s="59">
        <f t="shared" ref="C189:H189" si="83">C190+C193</f>
        <v>2000</v>
      </c>
      <c r="D189" s="59">
        <f t="shared" si="83"/>
        <v>-14.379999999999995</v>
      </c>
      <c r="E189" s="59">
        <f t="shared" si="83"/>
        <v>0</v>
      </c>
      <c r="F189" s="59">
        <f t="shared" si="83"/>
        <v>-14.379999999999995</v>
      </c>
      <c r="G189" s="59">
        <f t="shared" si="83"/>
        <v>2000</v>
      </c>
      <c r="H189" s="59">
        <f t="shared" si="83"/>
        <v>0</v>
      </c>
      <c r="K189" s="72">
        <f t="shared" si="74"/>
        <v>2014.38</v>
      </c>
    </row>
    <row r="190" spans="1:11" ht="63" x14ac:dyDescent="0.25">
      <c r="A190" s="47" t="s">
        <v>294</v>
      </c>
      <c r="B190" s="13" t="s">
        <v>295</v>
      </c>
      <c r="C190" s="59">
        <f t="shared" ref="C190:H190" si="84">C191+C192</f>
        <v>2000</v>
      </c>
      <c r="D190" s="59">
        <f t="shared" si="84"/>
        <v>-14.379999999999995</v>
      </c>
      <c r="E190" s="59">
        <f t="shared" si="84"/>
        <v>0</v>
      </c>
      <c r="F190" s="59">
        <f t="shared" si="84"/>
        <v>-14.379999999999995</v>
      </c>
      <c r="G190" s="59">
        <f t="shared" si="84"/>
        <v>2000</v>
      </c>
      <c r="H190" s="59">
        <f t="shared" si="84"/>
        <v>0</v>
      </c>
      <c r="K190" s="72">
        <f t="shared" si="74"/>
        <v>2014.38</v>
      </c>
    </row>
    <row r="191" spans="1:11" ht="63" x14ac:dyDescent="0.25">
      <c r="A191" s="16" t="s">
        <v>294</v>
      </c>
      <c r="B191" s="9" t="s">
        <v>296</v>
      </c>
      <c r="C191" s="57">
        <f>2000</f>
        <v>2000</v>
      </c>
      <c r="D191" s="57">
        <f>[1]июнь!K189</f>
        <v>-14.379999999999995</v>
      </c>
      <c r="E191" s="57">
        <f>53-53</f>
        <v>0</v>
      </c>
      <c r="F191" s="57">
        <f>D191+E191</f>
        <v>-14.379999999999995</v>
      </c>
      <c r="G191" s="58">
        <f>C191</f>
        <v>2000</v>
      </c>
      <c r="H191" s="57">
        <f>G191-C191</f>
        <v>0</v>
      </c>
      <c r="K191" s="72">
        <f t="shared" si="74"/>
        <v>2014.38</v>
      </c>
    </row>
    <row r="192" spans="1:11" ht="63" x14ac:dyDescent="0.25">
      <c r="A192" s="16" t="s">
        <v>294</v>
      </c>
      <c r="B192" s="9" t="s">
        <v>489</v>
      </c>
      <c r="C192" s="57">
        <v>0</v>
      </c>
      <c r="D192" s="57">
        <f>[1]июнь!K190</f>
        <v>0</v>
      </c>
      <c r="E192" s="57">
        <v>0</v>
      </c>
      <c r="F192" s="58">
        <f>D192+E192</f>
        <v>0</v>
      </c>
      <c r="G192" s="58">
        <f>C192</f>
        <v>0</v>
      </c>
      <c r="H192" s="57">
        <f>G192-C192</f>
        <v>0</v>
      </c>
      <c r="K192" s="72">
        <f t="shared" si="74"/>
        <v>0</v>
      </c>
    </row>
    <row r="193" spans="1:11" ht="78.75" x14ac:dyDescent="0.25">
      <c r="A193" s="47" t="s">
        <v>490</v>
      </c>
      <c r="B193" s="13" t="s">
        <v>491</v>
      </c>
      <c r="C193" s="59">
        <f t="shared" ref="C193:H193" si="85">C194</f>
        <v>0</v>
      </c>
      <c r="D193" s="59">
        <f t="shared" si="85"/>
        <v>0</v>
      </c>
      <c r="E193" s="59">
        <f t="shared" si="85"/>
        <v>0</v>
      </c>
      <c r="F193" s="59">
        <f t="shared" si="85"/>
        <v>0</v>
      </c>
      <c r="G193" s="59">
        <f t="shared" si="85"/>
        <v>0</v>
      </c>
      <c r="H193" s="59">
        <f t="shared" si="85"/>
        <v>0</v>
      </c>
      <c r="K193" s="72">
        <f t="shared" si="74"/>
        <v>0</v>
      </c>
    </row>
    <row r="194" spans="1:11" ht="78.75" x14ac:dyDescent="0.25">
      <c r="A194" s="16" t="s">
        <v>490</v>
      </c>
      <c r="B194" s="9" t="s">
        <v>492</v>
      </c>
      <c r="C194" s="57">
        <v>0</v>
      </c>
      <c r="D194" s="57">
        <f>[1]июнь!K192</f>
        <v>0</v>
      </c>
      <c r="E194" s="57">
        <v>0</v>
      </c>
      <c r="F194" s="58">
        <f>D194+E194</f>
        <v>0</v>
      </c>
      <c r="G194" s="58">
        <f>C194</f>
        <v>0</v>
      </c>
      <c r="H194" s="57">
        <f>G194-C194</f>
        <v>0</v>
      </c>
      <c r="K194" s="72">
        <f t="shared" si="74"/>
        <v>0</v>
      </c>
    </row>
    <row r="195" spans="1:11" ht="31.5" x14ac:dyDescent="0.25">
      <c r="A195" s="47" t="s">
        <v>297</v>
      </c>
      <c r="B195" s="13" t="s">
        <v>298</v>
      </c>
      <c r="C195" s="59">
        <f t="shared" ref="C195:H195" si="86">C196</f>
        <v>6543800</v>
      </c>
      <c r="D195" s="59">
        <f t="shared" si="86"/>
        <v>612212.63</v>
      </c>
      <c r="E195" s="59">
        <f t="shared" si="86"/>
        <v>0</v>
      </c>
      <c r="F195" s="59">
        <f t="shared" si="86"/>
        <v>612212.63</v>
      </c>
      <c r="G195" s="59">
        <f t="shared" si="86"/>
        <v>6487400</v>
      </c>
      <c r="H195" s="59">
        <f t="shared" si="86"/>
        <v>-56400</v>
      </c>
      <c r="K195" s="72">
        <f t="shared" si="74"/>
        <v>5931587.3700000001</v>
      </c>
    </row>
    <row r="196" spans="1:11" ht="47.25" x14ac:dyDescent="0.25">
      <c r="A196" s="16" t="s">
        <v>493</v>
      </c>
      <c r="B196" s="9" t="s">
        <v>299</v>
      </c>
      <c r="C196" s="57">
        <v>6543800</v>
      </c>
      <c r="D196" s="57">
        <f>[1]июнь!K194</f>
        <v>612212.63</v>
      </c>
      <c r="E196" s="57">
        <v>0</v>
      </c>
      <c r="F196" s="58">
        <f>D196+E196</f>
        <v>612212.63</v>
      </c>
      <c r="G196" s="58">
        <f>C196-56400</f>
        <v>6487400</v>
      </c>
      <c r="H196" s="57">
        <f>G196-C196</f>
        <v>-56400</v>
      </c>
      <c r="K196" s="72">
        <f t="shared" si="74"/>
        <v>5931587.3700000001</v>
      </c>
    </row>
    <row r="197" spans="1:11" x14ac:dyDescent="0.25">
      <c r="A197" s="38" t="s">
        <v>300</v>
      </c>
      <c r="B197" s="13" t="s">
        <v>301</v>
      </c>
      <c r="C197" s="59">
        <f t="shared" ref="C197:H197" si="87">C198+C200+C202</f>
        <v>0</v>
      </c>
      <c r="D197" s="59">
        <f t="shared" si="87"/>
        <v>-22847.250000000051</v>
      </c>
      <c r="E197" s="59">
        <f t="shared" si="87"/>
        <v>21236.52</v>
      </c>
      <c r="F197" s="59">
        <f t="shared" si="87"/>
        <v>-1610.7300000000523</v>
      </c>
      <c r="G197" s="59">
        <f t="shared" si="87"/>
        <v>0</v>
      </c>
      <c r="H197" s="59">
        <f t="shared" si="87"/>
        <v>0</v>
      </c>
      <c r="K197" s="72">
        <f t="shared" si="74"/>
        <v>1610.7300000000523</v>
      </c>
    </row>
    <row r="198" spans="1:11" x14ac:dyDescent="0.25">
      <c r="A198" s="38" t="s">
        <v>302</v>
      </c>
      <c r="B198" s="13" t="s">
        <v>303</v>
      </c>
      <c r="C198" s="59">
        <f t="shared" ref="C198:H198" si="88">C199</f>
        <v>0</v>
      </c>
      <c r="D198" s="59">
        <f t="shared" si="88"/>
        <v>1131.97</v>
      </c>
      <c r="E198" s="59">
        <f t="shared" si="88"/>
        <v>8812.7900000000009</v>
      </c>
      <c r="F198" s="59">
        <f t="shared" si="88"/>
        <v>9944.76</v>
      </c>
      <c r="G198" s="59">
        <f t="shared" si="88"/>
        <v>0</v>
      </c>
      <c r="H198" s="59">
        <f t="shared" si="88"/>
        <v>0</v>
      </c>
      <c r="K198" s="72">
        <f t="shared" si="74"/>
        <v>-9944.76</v>
      </c>
    </row>
    <row r="199" spans="1:11" ht="31.5" x14ac:dyDescent="0.25">
      <c r="A199" s="7" t="s">
        <v>304</v>
      </c>
      <c r="B199" s="9" t="s">
        <v>305</v>
      </c>
      <c r="C199" s="57">
        <v>0</v>
      </c>
      <c r="D199" s="57">
        <f>[1]июнь!K197</f>
        <v>1131.97</v>
      </c>
      <c r="E199" s="57">
        <f>14745.5+8500-14745.5-1131.97-8500+4972.38+4972.38</f>
        <v>8812.7900000000009</v>
      </c>
      <c r="F199" s="58">
        <f>D199+E199</f>
        <v>9944.76</v>
      </c>
      <c r="G199" s="58">
        <f>C199</f>
        <v>0</v>
      </c>
      <c r="H199" s="57">
        <f>G199-C199</f>
        <v>0</v>
      </c>
      <c r="K199" s="72">
        <f t="shared" si="74"/>
        <v>-9944.76</v>
      </c>
    </row>
    <row r="200" spans="1:11" x14ac:dyDescent="0.25">
      <c r="A200" s="38" t="s">
        <v>306</v>
      </c>
      <c r="B200" s="13" t="s">
        <v>307</v>
      </c>
      <c r="C200" s="59">
        <f t="shared" ref="C200:H200" si="89">C201</f>
        <v>0</v>
      </c>
      <c r="D200" s="59">
        <f t="shared" si="89"/>
        <v>-23979.220000000052</v>
      </c>
      <c r="E200" s="59">
        <f t="shared" si="89"/>
        <v>12423.73</v>
      </c>
      <c r="F200" s="59">
        <f t="shared" si="89"/>
        <v>-11555.490000000053</v>
      </c>
      <c r="G200" s="59">
        <f t="shared" si="89"/>
        <v>0</v>
      </c>
      <c r="H200" s="59">
        <f t="shared" si="89"/>
        <v>0</v>
      </c>
      <c r="K200" s="72">
        <f t="shared" si="74"/>
        <v>11555.490000000053</v>
      </c>
    </row>
    <row r="201" spans="1:11" x14ac:dyDescent="0.25">
      <c r="A201" s="7" t="s">
        <v>308</v>
      </c>
      <c r="B201" s="9" t="s">
        <v>309</v>
      </c>
      <c r="C201" s="57">
        <v>0</v>
      </c>
      <c r="D201" s="57">
        <f>[1]июнь!K199</f>
        <v>-23979.220000000052</v>
      </c>
      <c r="E201" s="57">
        <f>1081.59+5563.2+1926.95+3851.99+5.48-5.48</f>
        <v>12423.73</v>
      </c>
      <c r="F201" s="58">
        <f>D201+E201</f>
        <v>-11555.490000000053</v>
      </c>
      <c r="G201" s="58">
        <f>C201</f>
        <v>0</v>
      </c>
      <c r="H201" s="57">
        <f>G201-C201</f>
        <v>0</v>
      </c>
      <c r="K201" s="72">
        <f t="shared" si="74"/>
        <v>11555.490000000053</v>
      </c>
    </row>
    <row r="202" spans="1:11" x14ac:dyDescent="0.25">
      <c r="A202" s="38" t="s">
        <v>519</v>
      </c>
      <c r="B202" s="13" t="s">
        <v>520</v>
      </c>
      <c r="C202" s="59">
        <f t="shared" ref="C202:H202" si="90">C203</f>
        <v>0</v>
      </c>
      <c r="D202" s="59">
        <f t="shared" si="90"/>
        <v>0</v>
      </c>
      <c r="E202" s="59">
        <f t="shared" si="90"/>
        <v>0</v>
      </c>
      <c r="F202" s="59">
        <f t="shared" si="90"/>
        <v>0</v>
      </c>
      <c r="G202" s="59">
        <f t="shared" si="90"/>
        <v>0</v>
      </c>
      <c r="H202" s="59">
        <f t="shared" si="90"/>
        <v>0</v>
      </c>
      <c r="K202" s="72">
        <f t="shared" si="74"/>
        <v>0</v>
      </c>
    </row>
    <row r="203" spans="1:11" ht="31.5" x14ac:dyDescent="0.25">
      <c r="A203" s="7" t="s">
        <v>521</v>
      </c>
      <c r="B203" s="9" t="s">
        <v>522</v>
      </c>
      <c r="C203" s="57">
        <v>0</v>
      </c>
      <c r="D203" s="57">
        <f>[1]июнь!K201</f>
        <v>0</v>
      </c>
      <c r="E203" s="57">
        <v>0</v>
      </c>
      <c r="F203" s="58">
        <f>D203+E203</f>
        <v>0</v>
      </c>
      <c r="G203" s="58">
        <f>C203</f>
        <v>0</v>
      </c>
      <c r="H203" s="57">
        <f>G203-C203</f>
        <v>0</v>
      </c>
      <c r="K203" s="72">
        <f t="shared" si="74"/>
        <v>0</v>
      </c>
    </row>
    <row r="204" spans="1:11" x14ac:dyDescent="0.25">
      <c r="A204" s="38" t="s">
        <v>310</v>
      </c>
      <c r="B204" s="13" t="s">
        <v>311</v>
      </c>
      <c r="C204" s="59">
        <f t="shared" ref="C204:H204" si="91">C205+C313+C315+C317</f>
        <v>2717190554.0499997</v>
      </c>
      <c r="D204" s="59">
        <f t="shared" si="91"/>
        <v>1239199883.2799997</v>
      </c>
      <c r="E204" s="59">
        <f t="shared" si="91"/>
        <v>165921188.77000001</v>
      </c>
      <c r="F204" s="59">
        <f t="shared" si="91"/>
        <v>1405121072.05</v>
      </c>
      <c r="G204" s="59">
        <f t="shared" si="91"/>
        <v>2885860506.5500002</v>
      </c>
      <c r="H204" s="59">
        <f t="shared" si="91"/>
        <v>168819952.5</v>
      </c>
      <c r="K204" s="72">
        <f t="shared" si="74"/>
        <v>1312069481.9999998</v>
      </c>
    </row>
    <row r="205" spans="1:11" ht="31.5" x14ac:dyDescent="0.25">
      <c r="A205" s="38" t="s">
        <v>312</v>
      </c>
      <c r="B205" s="13" t="s">
        <v>313</v>
      </c>
      <c r="C205" s="62">
        <f t="shared" ref="C205:H205" si="92">C206+C214+C263+C292</f>
        <v>2807538321.8699999</v>
      </c>
      <c r="D205" s="62">
        <f t="shared" si="92"/>
        <v>1329580698.5999999</v>
      </c>
      <c r="E205" s="62">
        <f t="shared" si="92"/>
        <v>165921188.77000001</v>
      </c>
      <c r="F205" s="62">
        <f t="shared" si="92"/>
        <v>1495501887.3700001</v>
      </c>
      <c r="G205" s="62">
        <f t="shared" si="92"/>
        <v>2846241321.8699999</v>
      </c>
      <c r="H205" s="62">
        <f t="shared" si="92"/>
        <v>38853000</v>
      </c>
      <c r="K205" s="72">
        <f t="shared" si="74"/>
        <v>1312036434.4999998</v>
      </c>
    </row>
    <row r="206" spans="1:11" x14ac:dyDescent="0.25">
      <c r="A206" s="38" t="s">
        <v>314</v>
      </c>
      <c r="B206" s="13" t="s">
        <v>315</v>
      </c>
      <c r="C206" s="59">
        <f t="shared" ref="C206:H206" si="93">C207+C209+C211</f>
        <v>500378900</v>
      </c>
      <c r="D206" s="59">
        <f t="shared" si="93"/>
        <v>246992400</v>
      </c>
      <c r="E206" s="59">
        <f t="shared" si="93"/>
        <v>45893300</v>
      </c>
      <c r="F206" s="59">
        <f t="shared" si="93"/>
        <v>292885700</v>
      </c>
      <c r="G206" s="59">
        <f t="shared" si="93"/>
        <v>539081900</v>
      </c>
      <c r="H206" s="59">
        <f t="shared" si="93"/>
        <v>38703000</v>
      </c>
      <c r="K206" s="72">
        <f t="shared" si="74"/>
        <v>207493200</v>
      </c>
    </row>
    <row r="207" spans="1:11" x14ac:dyDescent="0.25">
      <c r="A207" s="38" t="s">
        <v>316</v>
      </c>
      <c r="B207" s="13" t="s">
        <v>317</v>
      </c>
      <c r="C207" s="59">
        <f t="shared" ref="C207:H207" si="94">SUM(C208)</f>
        <v>283674400</v>
      </c>
      <c r="D207" s="59">
        <f t="shared" si="94"/>
        <v>141837000</v>
      </c>
      <c r="E207" s="59">
        <f t="shared" si="94"/>
        <v>28367400</v>
      </c>
      <c r="F207" s="59">
        <f t="shared" si="94"/>
        <v>170204400</v>
      </c>
      <c r="G207" s="59">
        <f t="shared" si="94"/>
        <v>283674400</v>
      </c>
      <c r="H207" s="59">
        <f t="shared" si="94"/>
        <v>0</v>
      </c>
      <c r="K207" s="72">
        <f t="shared" si="74"/>
        <v>113470000</v>
      </c>
    </row>
    <row r="208" spans="1:11" ht="31.5" x14ac:dyDescent="0.25">
      <c r="A208" s="7" t="s">
        <v>318</v>
      </c>
      <c r="B208" s="9" t="s">
        <v>319</v>
      </c>
      <c r="C208" s="58">
        <v>283674400</v>
      </c>
      <c r="D208" s="57">
        <f>[1]июнь!K206</f>
        <v>141837000</v>
      </c>
      <c r="E208" s="58">
        <f>28367400</f>
        <v>28367400</v>
      </c>
      <c r="F208" s="58">
        <f>D208+E208</f>
        <v>170204400</v>
      </c>
      <c r="G208" s="58">
        <f>C208</f>
        <v>283674400</v>
      </c>
      <c r="H208" s="57">
        <f>G208-C208</f>
        <v>0</v>
      </c>
      <c r="K208" s="72">
        <f t="shared" si="74"/>
        <v>113470000</v>
      </c>
    </row>
    <row r="209" spans="1:11" ht="31.5" x14ac:dyDescent="0.25">
      <c r="A209" s="38" t="s">
        <v>320</v>
      </c>
      <c r="B209" s="13" t="s">
        <v>321</v>
      </c>
      <c r="C209" s="60">
        <f t="shared" ref="C209:H209" si="95">C210</f>
        <v>216704500</v>
      </c>
      <c r="D209" s="60">
        <f t="shared" si="95"/>
        <v>105155400</v>
      </c>
      <c r="E209" s="60">
        <f t="shared" si="95"/>
        <v>17525900</v>
      </c>
      <c r="F209" s="60">
        <f t="shared" si="95"/>
        <v>122681300</v>
      </c>
      <c r="G209" s="60">
        <f t="shared" si="95"/>
        <v>255407500</v>
      </c>
      <c r="H209" s="60">
        <f t="shared" si="95"/>
        <v>38703000</v>
      </c>
      <c r="K209" s="72">
        <f t="shared" si="74"/>
        <v>94023200</v>
      </c>
    </row>
    <row r="210" spans="1:11" ht="31.5" x14ac:dyDescent="0.25">
      <c r="A210" s="7" t="s">
        <v>322</v>
      </c>
      <c r="B210" s="9" t="s">
        <v>323</v>
      </c>
      <c r="C210" s="58">
        <f>216704500</f>
        <v>216704500</v>
      </c>
      <c r="D210" s="61">
        <f>[1]июнь!K208</f>
        <v>105155400</v>
      </c>
      <c r="E210" s="61">
        <f>17525900</f>
        <v>17525900</v>
      </c>
      <c r="F210" s="61">
        <f>D210+E210</f>
        <v>122681300</v>
      </c>
      <c r="G210" s="58">
        <f>C210+38703000</f>
        <v>255407500</v>
      </c>
      <c r="H210" s="57">
        <v>38703000</v>
      </c>
      <c r="K210" s="72">
        <f t="shared" si="74"/>
        <v>94023200</v>
      </c>
    </row>
    <row r="211" spans="1:11" x14ac:dyDescent="0.25">
      <c r="A211" s="38" t="s">
        <v>523</v>
      </c>
      <c r="B211" s="13" t="s">
        <v>524</v>
      </c>
      <c r="C211" s="60">
        <f t="shared" ref="C211:H211" si="96">C212+C213</f>
        <v>0</v>
      </c>
      <c r="D211" s="60">
        <f t="shared" si="96"/>
        <v>0</v>
      </c>
      <c r="E211" s="60">
        <f t="shared" si="96"/>
        <v>0</v>
      </c>
      <c r="F211" s="60">
        <f t="shared" si="96"/>
        <v>0</v>
      </c>
      <c r="G211" s="60">
        <f t="shared" si="96"/>
        <v>0</v>
      </c>
      <c r="H211" s="60">
        <f t="shared" si="96"/>
        <v>0</v>
      </c>
      <c r="K211" s="72">
        <f t="shared" si="74"/>
        <v>0</v>
      </c>
    </row>
    <row r="212" spans="1:11" ht="63" x14ac:dyDescent="0.25">
      <c r="A212" s="7" t="s">
        <v>525</v>
      </c>
      <c r="B212" s="9" t="s">
        <v>524</v>
      </c>
      <c r="C212" s="58">
        <v>0</v>
      </c>
      <c r="D212" s="58">
        <f>[1]июнь!K210</f>
        <v>0</v>
      </c>
      <c r="E212" s="58">
        <v>0</v>
      </c>
      <c r="F212" s="58">
        <f>D212+E212</f>
        <v>0</v>
      </c>
      <c r="G212" s="58">
        <f>C212</f>
        <v>0</v>
      </c>
      <c r="H212" s="57">
        <f>G212-C212</f>
        <v>0</v>
      </c>
      <c r="K212" s="72">
        <f t="shared" si="74"/>
        <v>0</v>
      </c>
    </row>
    <row r="213" spans="1:11" ht="47.25" x14ac:dyDescent="0.25">
      <c r="A213" s="7" t="s">
        <v>526</v>
      </c>
      <c r="B213" s="9" t="s">
        <v>524</v>
      </c>
      <c r="C213" s="58">
        <v>0</v>
      </c>
      <c r="D213" s="58">
        <f>[1]июнь!K211</f>
        <v>0</v>
      </c>
      <c r="E213" s="61">
        <v>0</v>
      </c>
      <c r="F213" s="61">
        <f>D213+E213</f>
        <v>0</v>
      </c>
      <c r="G213" s="58">
        <f>C213</f>
        <v>0</v>
      </c>
      <c r="H213" s="57">
        <f>G213-C213</f>
        <v>0</v>
      </c>
      <c r="K213" s="72">
        <f t="shared" si="74"/>
        <v>0</v>
      </c>
    </row>
    <row r="214" spans="1:11" ht="31.5" x14ac:dyDescent="0.25">
      <c r="A214" s="38" t="s">
        <v>324</v>
      </c>
      <c r="B214" s="48" t="s">
        <v>325</v>
      </c>
      <c r="C214" s="59">
        <f t="shared" ref="C214:H214" si="97">C215+C217+C219+C221+C224+C227+C230+C233+C236+C244+C247+C250+C239</f>
        <v>444160121.87</v>
      </c>
      <c r="D214" s="59">
        <f t="shared" si="97"/>
        <v>117403690.91999999</v>
      </c>
      <c r="E214" s="59">
        <f t="shared" si="97"/>
        <v>36629109.900000006</v>
      </c>
      <c r="F214" s="59">
        <f t="shared" si="97"/>
        <v>154032800.81999999</v>
      </c>
      <c r="G214" s="59">
        <f t="shared" si="97"/>
        <v>444160121.87</v>
      </c>
      <c r="H214" s="59">
        <f t="shared" si="97"/>
        <v>0</v>
      </c>
      <c r="K214" s="72">
        <f t="shared" si="74"/>
        <v>290127321.05000001</v>
      </c>
    </row>
    <row r="215" spans="1:11" ht="31.5" x14ac:dyDescent="0.25">
      <c r="A215" s="38" t="s">
        <v>352</v>
      </c>
      <c r="B215" s="48" t="s">
        <v>527</v>
      </c>
      <c r="C215" s="59">
        <f t="shared" ref="C215:H215" si="98">C216</f>
        <v>40492900</v>
      </c>
      <c r="D215" s="59">
        <f t="shared" si="98"/>
        <v>0</v>
      </c>
      <c r="E215" s="59">
        <f t="shared" si="98"/>
        <v>0</v>
      </c>
      <c r="F215" s="59">
        <f t="shared" si="98"/>
        <v>0</v>
      </c>
      <c r="G215" s="59">
        <f t="shared" si="98"/>
        <v>40492900</v>
      </c>
      <c r="H215" s="59">
        <f t="shared" si="98"/>
        <v>0</v>
      </c>
      <c r="K215" s="72">
        <f t="shared" si="74"/>
        <v>40492900</v>
      </c>
    </row>
    <row r="216" spans="1:11" s="17" customFormat="1" ht="31.5" x14ac:dyDescent="0.25">
      <c r="A216" s="7" t="s">
        <v>352</v>
      </c>
      <c r="B216" s="67" t="s">
        <v>528</v>
      </c>
      <c r="C216" s="57">
        <v>40492900</v>
      </c>
      <c r="D216" s="57">
        <f>[1]июнь!K214</f>
        <v>0</v>
      </c>
      <c r="E216" s="57">
        <v>0</v>
      </c>
      <c r="F216" s="57">
        <f>D216+E216</f>
        <v>0</v>
      </c>
      <c r="G216" s="58">
        <f>C216</f>
        <v>40492900</v>
      </c>
      <c r="H216" s="57">
        <f>G216-C216</f>
        <v>0</v>
      </c>
      <c r="K216" s="72">
        <f t="shared" si="74"/>
        <v>40492900</v>
      </c>
    </row>
    <row r="217" spans="1:11" ht="47.25" x14ac:dyDescent="0.25">
      <c r="A217" s="38" t="s">
        <v>326</v>
      </c>
      <c r="B217" s="48" t="s">
        <v>327</v>
      </c>
      <c r="C217" s="59">
        <f t="shared" ref="C217:H217" si="99">C218</f>
        <v>5133400</v>
      </c>
      <c r="D217" s="59">
        <f t="shared" si="99"/>
        <v>0</v>
      </c>
      <c r="E217" s="59">
        <f t="shared" si="99"/>
        <v>0</v>
      </c>
      <c r="F217" s="59">
        <f t="shared" si="99"/>
        <v>0</v>
      </c>
      <c r="G217" s="59">
        <f t="shared" si="99"/>
        <v>5133400</v>
      </c>
      <c r="H217" s="59">
        <f t="shared" si="99"/>
        <v>0</v>
      </c>
      <c r="K217" s="72">
        <f t="shared" si="74"/>
        <v>5133400</v>
      </c>
    </row>
    <row r="218" spans="1:11" ht="47.25" x14ac:dyDescent="0.25">
      <c r="A218" s="7" t="s">
        <v>328</v>
      </c>
      <c r="B218" s="8" t="s">
        <v>329</v>
      </c>
      <c r="C218" s="73">
        <f>6297800-1164400</f>
        <v>5133400</v>
      </c>
      <c r="D218" s="57">
        <f>[1]июнь!K216</f>
        <v>0</v>
      </c>
      <c r="E218" s="61">
        <v>0</v>
      </c>
      <c r="F218" s="61">
        <f>D218+E218</f>
        <v>0</v>
      </c>
      <c r="G218" s="58">
        <f>C218</f>
        <v>5133400</v>
      </c>
      <c r="H218" s="57">
        <f>G218-C218</f>
        <v>0</v>
      </c>
      <c r="K218" s="72">
        <f t="shared" si="74"/>
        <v>5133400</v>
      </c>
    </row>
    <row r="219" spans="1:11" s="17" customFormat="1" ht="63" x14ac:dyDescent="0.25">
      <c r="A219" s="38" t="s">
        <v>330</v>
      </c>
      <c r="B219" s="48" t="s">
        <v>331</v>
      </c>
      <c r="C219" s="59">
        <f t="shared" ref="C219:H219" si="100">C220</f>
        <v>3620000</v>
      </c>
      <c r="D219" s="59">
        <f t="shared" si="100"/>
        <v>0</v>
      </c>
      <c r="E219" s="59">
        <f t="shared" si="100"/>
        <v>0</v>
      </c>
      <c r="F219" s="59">
        <f t="shared" si="100"/>
        <v>0</v>
      </c>
      <c r="G219" s="59">
        <f t="shared" si="100"/>
        <v>3620000</v>
      </c>
      <c r="H219" s="59">
        <f t="shared" si="100"/>
        <v>0</v>
      </c>
      <c r="K219" s="72">
        <f t="shared" si="74"/>
        <v>3620000</v>
      </c>
    </row>
    <row r="220" spans="1:11" ht="63" x14ac:dyDescent="0.25">
      <c r="A220" s="7" t="s">
        <v>332</v>
      </c>
      <c r="B220" s="8" t="s">
        <v>333</v>
      </c>
      <c r="C220" s="73">
        <f>4446000-826000</f>
        <v>3620000</v>
      </c>
      <c r="D220" s="57">
        <f>[1]июнь!K218</f>
        <v>0</v>
      </c>
      <c r="E220" s="61">
        <v>0</v>
      </c>
      <c r="F220" s="61">
        <f>D220+E220</f>
        <v>0</v>
      </c>
      <c r="G220" s="58">
        <f>C220</f>
        <v>3620000</v>
      </c>
      <c r="H220" s="57">
        <f>G220-C220</f>
        <v>0</v>
      </c>
      <c r="K220" s="72">
        <f t="shared" si="74"/>
        <v>3620000</v>
      </c>
    </row>
    <row r="221" spans="1:11" ht="47.25" x14ac:dyDescent="0.25">
      <c r="A221" s="38" t="s">
        <v>334</v>
      </c>
      <c r="B221" s="13" t="s">
        <v>335</v>
      </c>
      <c r="C221" s="62">
        <f t="shared" ref="C221:H221" si="101">SUM(C222:C223)</f>
        <v>307300</v>
      </c>
      <c r="D221" s="62">
        <f t="shared" si="101"/>
        <v>0</v>
      </c>
      <c r="E221" s="62">
        <f t="shared" si="101"/>
        <v>0</v>
      </c>
      <c r="F221" s="62">
        <f t="shared" si="101"/>
        <v>0</v>
      </c>
      <c r="G221" s="62">
        <f t="shared" si="101"/>
        <v>307300</v>
      </c>
      <c r="H221" s="62">
        <f t="shared" si="101"/>
        <v>0</v>
      </c>
      <c r="K221" s="72">
        <f t="shared" si="74"/>
        <v>307300</v>
      </c>
    </row>
    <row r="222" spans="1:11" ht="31.5" x14ac:dyDescent="0.25">
      <c r="A222" s="7" t="s">
        <v>336</v>
      </c>
      <c r="B222" s="9" t="s">
        <v>337</v>
      </c>
      <c r="C222" s="61">
        <f>169000+15.23</f>
        <v>169015.23</v>
      </c>
      <c r="D222" s="57">
        <f>[1]июнь!K220</f>
        <v>0</v>
      </c>
      <c r="E222" s="61">
        <v>0</v>
      </c>
      <c r="F222" s="58">
        <f>D222+E222</f>
        <v>0</v>
      </c>
      <c r="G222" s="58">
        <f>C222</f>
        <v>169015.23</v>
      </c>
      <c r="H222" s="57">
        <f>G222-C222</f>
        <v>0</v>
      </c>
      <c r="K222" s="72">
        <f t="shared" si="74"/>
        <v>169015.23</v>
      </c>
    </row>
    <row r="223" spans="1:11" ht="31.5" x14ac:dyDescent="0.25">
      <c r="A223" s="7" t="s">
        <v>336</v>
      </c>
      <c r="B223" s="9" t="s">
        <v>337</v>
      </c>
      <c r="C223" s="61">
        <f>138300-15.23</f>
        <v>138284.76999999999</v>
      </c>
      <c r="D223" s="57">
        <f>[1]июнь!K221</f>
        <v>0</v>
      </c>
      <c r="E223" s="61">
        <v>0</v>
      </c>
      <c r="F223" s="58">
        <f>D223+E223</f>
        <v>0</v>
      </c>
      <c r="G223" s="58">
        <f>C223</f>
        <v>138284.76999999999</v>
      </c>
      <c r="H223" s="57">
        <f>G223-C223</f>
        <v>0</v>
      </c>
      <c r="K223" s="72">
        <f t="shared" si="74"/>
        <v>138284.76999999999</v>
      </c>
    </row>
    <row r="224" spans="1:11" ht="47.25" x14ac:dyDescent="0.25">
      <c r="A224" s="38" t="s">
        <v>338</v>
      </c>
      <c r="B224" s="13" t="s">
        <v>339</v>
      </c>
      <c r="C224" s="62">
        <f t="shared" ref="C224:H224" si="102">C225+C226</f>
        <v>138301600</v>
      </c>
      <c r="D224" s="62">
        <f t="shared" si="102"/>
        <v>73414584.879999995</v>
      </c>
      <c r="E224" s="62">
        <f t="shared" si="102"/>
        <v>29859658.920000002</v>
      </c>
      <c r="F224" s="62">
        <f t="shared" si="102"/>
        <v>103274243.8</v>
      </c>
      <c r="G224" s="62">
        <f t="shared" si="102"/>
        <v>138301600</v>
      </c>
      <c r="H224" s="62">
        <f t="shared" si="102"/>
        <v>0</v>
      </c>
      <c r="K224" s="72">
        <f t="shared" si="74"/>
        <v>35027356.200000003</v>
      </c>
    </row>
    <row r="225" spans="1:11" s="6" customFormat="1" ht="47.25" x14ac:dyDescent="0.25">
      <c r="A225" s="7" t="s">
        <v>340</v>
      </c>
      <c r="B225" s="9" t="s">
        <v>341</v>
      </c>
      <c r="C225" s="61">
        <v>76065900</v>
      </c>
      <c r="D225" s="57">
        <f>[1]июнь!K223</f>
        <v>40378022.060000002</v>
      </c>
      <c r="E225" s="61">
        <f>10035728.79+6387083.76</f>
        <v>16422812.549999999</v>
      </c>
      <c r="F225" s="58">
        <f>D225+E225</f>
        <v>56800834.609999999</v>
      </c>
      <c r="G225" s="58">
        <f>C225</f>
        <v>76065900</v>
      </c>
      <c r="H225" s="57">
        <f>G225-C225</f>
        <v>0</v>
      </c>
      <c r="K225" s="72">
        <f t="shared" si="74"/>
        <v>19265065.390000001</v>
      </c>
    </row>
    <row r="226" spans="1:11" s="6" customFormat="1" ht="47.25" x14ac:dyDescent="0.25">
      <c r="A226" s="7" t="s">
        <v>342</v>
      </c>
      <c r="B226" s="9" t="s">
        <v>341</v>
      </c>
      <c r="C226" s="61">
        <v>62235700</v>
      </c>
      <c r="D226" s="57">
        <f>[1]июнь!K224</f>
        <v>33036562.82</v>
      </c>
      <c r="E226" s="61">
        <f>8211050.67+5225795.7</f>
        <v>13436846.370000001</v>
      </c>
      <c r="F226" s="58">
        <f>D226+E226</f>
        <v>46473409.189999998</v>
      </c>
      <c r="G226" s="58">
        <f>C226</f>
        <v>62235700</v>
      </c>
      <c r="H226" s="57">
        <f>G226-C226</f>
        <v>0</v>
      </c>
      <c r="K226" s="72">
        <f t="shared" si="74"/>
        <v>15762290.810000002</v>
      </c>
    </row>
    <row r="227" spans="1:11" ht="78.75" x14ac:dyDescent="0.25">
      <c r="A227" s="38" t="s">
        <v>343</v>
      </c>
      <c r="B227" s="13" t="s">
        <v>344</v>
      </c>
      <c r="C227" s="62">
        <f t="shared" ref="C227:H227" si="103">C228+C229</f>
        <v>1166800</v>
      </c>
      <c r="D227" s="62">
        <f t="shared" si="103"/>
        <v>578338.80000000005</v>
      </c>
      <c r="E227" s="62">
        <f t="shared" si="103"/>
        <v>2408.64</v>
      </c>
      <c r="F227" s="62">
        <f t="shared" si="103"/>
        <v>580747.43999999994</v>
      </c>
      <c r="G227" s="62">
        <f t="shared" si="103"/>
        <v>1166800</v>
      </c>
      <c r="H227" s="62">
        <f t="shared" si="103"/>
        <v>0</v>
      </c>
      <c r="K227" s="72">
        <f t="shared" si="74"/>
        <v>586052.56000000006</v>
      </c>
    </row>
    <row r="228" spans="1:11" ht="47.25" x14ac:dyDescent="0.25">
      <c r="A228" s="7" t="s">
        <v>345</v>
      </c>
      <c r="B228" s="9" t="s">
        <v>346</v>
      </c>
      <c r="C228" s="61">
        <v>711700</v>
      </c>
      <c r="D228" s="61">
        <f>[1]июнь!K226</f>
        <v>352786.73</v>
      </c>
      <c r="E228" s="61">
        <f>939.37</f>
        <v>939.37</v>
      </c>
      <c r="F228" s="61">
        <f>D228+E228</f>
        <v>353726.1</v>
      </c>
      <c r="G228" s="58">
        <f>C228</f>
        <v>711700</v>
      </c>
      <c r="H228" s="57">
        <f>G228-C228</f>
        <v>0</v>
      </c>
      <c r="K228" s="72">
        <f t="shared" si="74"/>
        <v>357973.9</v>
      </c>
    </row>
    <row r="229" spans="1:11" ht="47.25" x14ac:dyDescent="0.25">
      <c r="A229" s="7" t="s">
        <v>345</v>
      </c>
      <c r="B229" s="9" t="s">
        <v>346</v>
      </c>
      <c r="C229" s="61">
        <v>455100</v>
      </c>
      <c r="D229" s="61">
        <f>[1]июнь!K227</f>
        <v>225552.07</v>
      </c>
      <c r="E229" s="61">
        <f>1469.27</f>
        <v>1469.27</v>
      </c>
      <c r="F229" s="58">
        <f>D229+E229</f>
        <v>227021.34</v>
      </c>
      <c r="G229" s="58">
        <f>C229</f>
        <v>455100</v>
      </c>
      <c r="H229" s="57">
        <f>G229-C229</f>
        <v>0</v>
      </c>
      <c r="K229" s="72">
        <f t="shared" si="74"/>
        <v>228078.66</v>
      </c>
    </row>
    <row r="230" spans="1:11" ht="47.25" x14ac:dyDescent="0.25">
      <c r="A230" s="38" t="s">
        <v>347</v>
      </c>
      <c r="B230" s="13" t="s">
        <v>348</v>
      </c>
      <c r="C230" s="62">
        <f t="shared" ref="C230:H230" si="104">C231+C232</f>
        <v>39297400</v>
      </c>
      <c r="D230" s="62">
        <f t="shared" si="104"/>
        <v>18380017.710000001</v>
      </c>
      <c r="E230" s="62">
        <f t="shared" si="104"/>
        <v>0</v>
      </c>
      <c r="F230" s="62">
        <f t="shared" si="104"/>
        <v>18380017.710000001</v>
      </c>
      <c r="G230" s="62">
        <f t="shared" si="104"/>
        <v>39297400</v>
      </c>
      <c r="H230" s="62">
        <f t="shared" si="104"/>
        <v>0</v>
      </c>
      <c r="K230" s="72">
        <f t="shared" si="74"/>
        <v>20917382.289999999</v>
      </c>
    </row>
    <row r="231" spans="1:11" ht="47.25" x14ac:dyDescent="0.25">
      <c r="A231" s="21" t="s">
        <v>349</v>
      </c>
      <c r="B231" s="9" t="s">
        <v>350</v>
      </c>
      <c r="C231" s="61">
        <v>23578400</v>
      </c>
      <c r="D231" s="57">
        <f>[1]июнь!K229</f>
        <v>11028011.270000001</v>
      </c>
      <c r="E231" s="61">
        <v>0</v>
      </c>
      <c r="F231" s="58">
        <f>D231+E231</f>
        <v>11028011.270000001</v>
      </c>
      <c r="G231" s="58">
        <f>C231</f>
        <v>23578400</v>
      </c>
      <c r="H231" s="57">
        <f>G231-C231</f>
        <v>0</v>
      </c>
      <c r="K231" s="72">
        <f t="shared" ref="K231:K294" si="105">C231-F231</f>
        <v>12550388.729999999</v>
      </c>
    </row>
    <row r="232" spans="1:11" ht="47.25" x14ac:dyDescent="0.25">
      <c r="A232" s="21" t="s">
        <v>349</v>
      </c>
      <c r="B232" s="19" t="s">
        <v>351</v>
      </c>
      <c r="C232" s="61">
        <v>15719000</v>
      </c>
      <c r="D232" s="57">
        <f>[1]июнь!K230</f>
        <v>7352006.4400000013</v>
      </c>
      <c r="E232" s="61">
        <v>0</v>
      </c>
      <c r="F232" s="58">
        <f>D232+E232</f>
        <v>7352006.4400000013</v>
      </c>
      <c r="G232" s="58">
        <f>C232</f>
        <v>15719000</v>
      </c>
      <c r="H232" s="57">
        <f>G232-C232</f>
        <v>0</v>
      </c>
      <c r="K232" s="72">
        <f t="shared" si="105"/>
        <v>8366993.5599999987</v>
      </c>
    </row>
    <row r="233" spans="1:11" ht="31.5" x14ac:dyDescent="0.25">
      <c r="A233" s="39" t="s">
        <v>352</v>
      </c>
      <c r="B233" s="49" t="s">
        <v>353</v>
      </c>
      <c r="C233" s="62">
        <f t="shared" ref="C233:H233" si="106">C234+C235</f>
        <v>0</v>
      </c>
      <c r="D233" s="62">
        <f t="shared" si="106"/>
        <v>0</v>
      </c>
      <c r="E233" s="62">
        <f t="shared" si="106"/>
        <v>0</v>
      </c>
      <c r="F233" s="62">
        <f t="shared" si="106"/>
        <v>0</v>
      </c>
      <c r="G233" s="62">
        <f t="shared" si="106"/>
        <v>0</v>
      </c>
      <c r="H233" s="62">
        <f t="shared" si="106"/>
        <v>0</v>
      </c>
      <c r="K233" s="72">
        <f t="shared" si="105"/>
        <v>0</v>
      </c>
    </row>
    <row r="234" spans="1:11" ht="47.25" x14ac:dyDescent="0.25">
      <c r="A234" s="21" t="s">
        <v>354</v>
      </c>
      <c r="B234" s="19" t="s">
        <v>355</v>
      </c>
      <c r="C234" s="61">
        <f>40492900-40492900</f>
        <v>0</v>
      </c>
      <c r="D234" s="57">
        <f>[1]июнь!K232</f>
        <v>0</v>
      </c>
      <c r="E234" s="61">
        <v>0</v>
      </c>
      <c r="F234" s="58">
        <f>D234+E234</f>
        <v>0</v>
      </c>
      <c r="G234" s="58">
        <f>C234</f>
        <v>0</v>
      </c>
      <c r="H234" s="57">
        <f>G234-C234</f>
        <v>0</v>
      </c>
      <c r="K234" s="72">
        <f t="shared" si="105"/>
        <v>0</v>
      </c>
    </row>
    <row r="235" spans="1:11" ht="47.25" x14ac:dyDescent="0.25">
      <c r="A235" s="21" t="s">
        <v>354</v>
      </c>
      <c r="B235" s="19" t="s">
        <v>355</v>
      </c>
      <c r="C235" s="61">
        <v>0</v>
      </c>
      <c r="D235" s="57">
        <f>[1]июнь!K233</f>
        <v>0</v>
      </c>
      <c r="E235" s="61">
        <v>0</v>
      </c>
      <c r="F235" s="58">
        <f>D235+E235</f>
        <v>0</v>
      </c>
      <c r="G235" s="58">
        <f>C235</f>
        <v>0</v>
      </c>
      <c r="H235" s="57">
        <f>G235-C235</f>
        <v>0</v>
      </c>
      <c r="K235" s="72">
        <f t="shared" si="105"/>
        <v>0</v>
      </c>
    </row>
    <row r="236" spans="1:11" ht="31.5" x14ac:dyDescent="0.25">
      <c r="A236" s="38" t="s">
        <v>356</v>
      </c>
      <c r="B236" s="13" t="s">
        <v>357</v>
      </c>
      <c r="C236" s="62">
        <f t="shared" ref="C236:H236" si="107">C237+C238</f>
        <v>3031000</v>
      </c>
      <c r="D236" s="62">
        <f t="shared" si="107"/>
        <v>0</v>
      </c>
      <c r="E236" s="62">
        <f t="shared" si="107"/>
        <v>0</v>
      </c>
      <c r="F236" s="62">
        <f t="shared" si="107"/>
        <v>0</v>
      </c>
      <c r="G236" s="62">
        <f t="shared" si="107"/>
        <v>3031000</v>
      </c>
      <c r="H236" s="62">
        <f t="shared" si="107"/>
        <v>0</v>
      </c>
      <c r="K236" s="72">
        <f t="shared" si="105"/>
        <v>3031000</v>
      </c>
    </row>
    <row r="237" spans="1:11" x14ac:dyDescent="0.25">
      <c r="A237" s="23" t="s">
        <v>358</v>
      </c>
      <c r="B237" s="9" t="s">
        <v>359</v>
      </c>
      <c r="C237" s="61">
        <f>3358900-565500</f>
        <v>2793400</v>
      </c>
      <c r="D237" s="57">
        <f>[1]июнь!K235</f>
        <v>0</v>
      </c>
      <c r="E237" s="61">
        <v>0</v>
      </c>
      <c r="F237" s="58">
        <f>D237+E237</f>
        <v>0</v>
      </c>
      <c r="G237" s="58">
        <f>C237</f>
        <v>2793400</v>
      </c>
      <c r="H237" s="57">
        <f>G237-C237</f>
        <v>0</v>
      </c>
      <c r="K237" s="72">
        <f t="shared" si="105"/>
        <v>2793400</v>
      </c>
    </row>
    <row r="238" spans="1:11" x14ac:dyDescent="0.25">
      <c r="A238" s="23" t="s">
        <v>358</v>
      </c>
      <c r="B238" s="9" t="s">
        <v>359</v>
      </c>
      <c r="C238" s="61">
        <f>285600-48000</f>
        <v>237600</v>
      </c>
      <c r="D238" s="57">
        <f>[1]июнь!K236</f>
        <v>0</v>
      </c>
      <c r="E238" s="61">
        <v>0</v>
      </c>
      <c r="F238" s="58">
        <f>D238+E238</f>
        <v>0</v>
      </c>
      <c r="G238" s="58">
        <f>C238</f>
        <v>237600</v>
      </c>
      <c r="H238" s="57">
        <f>G238-C238</f>
        <v>0</v>
      </c>
      <c r="K238" s="72">
        <f t="shared" si="105"/>
        <v>237600</v>
      </c>
    </row>
    <row r="239" spans="1:11" x14ac:dyDescent="0.25">
      <c r="A239" s="41" t="s">
        <v>360</v>
      </c>
      <c r="B239" s="13" t="s">
        <v>361</v>
      </c>
      <c r="C239" s="62">
        <f t="shared" ref="C239:H239" si="108">C240+C241+C242+C243</f>
        <v>132500</v>
      </c>
      <c r="D239" s="62">
        <f t="shared" si="108"/>
        <v>132500</v>
      </c>
      <c r="E239" s="62">
        <f t="shared" si="108"/>
        <v>0</v>
      </c>
      <c r="F239" s="62">
        <f t="shared" si="108"/>
        <v>132500</v>
      </c>
      <c r="G239" s="62">
        <f t="shared" si="108"/>
        <v>132500</v>
      </c>
      <c r="H239" s="62">
        <f t="shared" si="108"/>
        <v>0</v>
      </c>
      <c r="K239" s="72">
        <f t="shared" si="105"/>
        <v>0</v>
      </c>
    </row>
    <row r="240" spans="1:11" ht="31.5" x14ac:dyDescent="0.25">
      <c r="A240" s="24" t="s">
        <v>529</v>
      </c>
      <c r="B240" s="9" t="s">
        <v>362</v>
      </c>
      <c r="C240" s="61">
        <v>0</v>
      </c>
      <c r="D240" s="57">
        <f>[1]июнь!K238</f>
        <v>0</v>
      </c>
      <c r="E240" s="61">
        <v>0</v>
      </c>
      <c r="F240" s="58">
        <f>D240+E240</f>
        <v>0</v>
      </c>
      <c r="G240" s="58">
        <f>C240</f>
        <v>0</v>
      </c>
      <c r="H240" s="57">
        <f>G240-C240</f>
        <v>0</v>
      </c>
      <c r="K240" s="72">
        <f t="shared" si="105"/>
        <v>0</v>
      </c>
    </row>
    <row r="241" spans="1:11" s="17" customFormat="1" ht="31.5" x14ac:dyDescent="0.25">
      <c r="A241" s="24" t="s">
        <v>529</v>
      </c>
      <c r="B241" s="9" t="s">
        <v>362</v>
      </c>
      <c r="C241" s="61">
        <v>0</v>
      </c>
      <c r="D241" s="57">
        <f>[1]июнь!K239</f>
        <v>0</v>
      </c>
      <c r="E241" s="61">
        <v>0</v>
      </c>
      <c r="F241" s="58">
        <f>D241+E241</f>
        <v>0</v>
      </c>
      <c r="G241" s="58">
        <f>C241</f>
        <v>0</v>
      </c>
      <c r="H241" s="57">
        <f>G241-C241</f>
        <v>0</v>
      </c>
      <c r="K241" s="72">
        <f t="shared" si="105"/>
        <v>0</v>
      </c>
    </row>
    <row r="242" spans="1:11" x14ac:dyDescent="0.25">
      <c r="A242" s="24" t="s">
        <v>363</v>
      </c>
      <c r="B242" s="9" t="s">
        <v>362</v>
      </c>
      <c r="C242" s="61">
        <f>72900-25.09</f>
        <v>72874.91</v>
      </c>
      <c r="D242" s="57">
        <f>[1]июнь!K240</f>
        <v>72874.91</v>
      </c>
      <c r="E242" s="61">
        <v>0</v>
      </c>
      <c r="F242" s="58">
        <f>D242+E242</f>
        <v>72874.91</v>
      </c>
      <c r="G242" s="58">
        <f>C242</f>
        <v>72874.91</v>
      </c>
      <c r="H242" s="57">
        <f>G242-C242</f>
        <v>0</v>
      </c>
      <c r="K242" s="72">
        <f t="shared" si="105"/>
        <v>0</v>
      </c>
    </row>
    <row r="243" spans="1:11" x14ac:dyDescent="0.25">
      <c r="A243" s="24" t="s">
        <v>363</v>
      </c>
      <c r="B243" s="9" t="s">
        <v>362</v>
      </c>
      <c r="C243" s="61">
        <f>59600+25.09</f>
        <v>59625.09</v>
      </c>
      <c r="D243" s="57">
        <f>[1]июнь!K241</f>
        <v>59625.09</v>
      </c>
      <c r="E243" s="61">
        <v>0</v>
      </c>
      <c r="F243" s="58">
        <f>D243+E243</f>
        <v>59625.09</v>
      </c>
      <c r="G243" s="58">
        <f>C243</f>
        <v>59625.09</v>
      </c>
      <c r="H243" s="57">
        <f>G243-C243</f>
        <v>0</v>
      </c>
      <c r="K243" s="72">
        <f t="shared" si="105"/>
        <v>0</v>
      </c>
    </row>
    <row r="244" spans="1:11" ht="31.5" x14ac:dyDescent="0.25">
      <c r="A244" s="38" t="s">
        <v>364</v>
      </c>
      <c r="B244" s="13" t="s">
        <v>365</v>
      </c>
      <c r="C244" s="62">
        <f t="shared" ref="C244:H244" si="109">SUM(C245:C246)</f>
        <v>9906721.870000001</v>
      </c>
      <c r="D244" s="62">
        <f t="shared" si="109"/>
        <v>0</v>
      </c>
      <c r="E244" s="62">
        <f t="shared" si="109"/>
        <v>0</v>
      </c>
      <c r="F244" s="62">
        <f t="shared" si="109"/>
        <v>0</v>
      </c>
      <c r="G244" s="62">
        <f t="shared" si="109"/>
        <v>9906721.870000001</v>
      </c>
      <c r="H244" s="62">
        <f t="shared" si="109"/>
        <v>0</v>
      </c>
      <c r="K244" s="72">
        <f t="shared" si="105"/>
        <v>9906721.870000001</v>
      </c>
    </row>
    <row r="245" spans="1:11" x14ac:dyDescent="0.25">
      <c r="A245" s="24" t="s">
        <v>366</v>
      </c>
      <c r="B245" s="9" t="s">
        <v>367</v>
      </c>
      <c r="C245" s="61">
        <f>6050200+121.87</f>
        <v>6050321.8700000001</v>
      </c>
      <c r="D245" s="57">
        <f>[1]июнь!K243</f>
        <v>0</v>
      </c>
      <c r="E245" s="57">
        <v>0</v>
      </c>
      <c r="F245" s="58">
        <f>D245+E245</f>
        <v>0</v>
      </c>
      <c r="G245" s="58">
        <f>C245</f>
        <v>6050321.8700000001</v>
      </c>
      <c r="H245" s="57">
        <f>G245-C245</f>
        <v>0</v>
      </c>
      <c r="K245" s="72">
        <f t="shared" si="105"/>
        <v>6050321.8700000001</v>
      </c>
    </row>
    <row r="246" spans="1:11" x14ac:dyDescent="0.25">
      <c r="A246" s="24" t="s">
        <v>368</v>
      </c>
      <c r="B246" s="9" t="s">
        <v>367</v>
      </c>
      <c r="C246" s="61">
        <v>3856400</v>
      </c>
      <c r="D246" s="57">
        <f>[1]июнь!K244</f>
        <v>0</v>
      </c>
      <c r="E246" s="57">
        <v>0</v>
      </c>
      <c r="F246" s="58">
        <f>D246+E246</f>
        <v>0</v>
      </c>
      <c r="G246" s="58">
        <f>C246</f>
        <v>3856400</v>
      </c>
      <c r="H246" s="57">
        <f>G246-C246</f>
        <v>0</v>
      </c>
      <c r="K246" s="72">
        <f t="shared" si="105"/>
        <v>3856400</v>
      </c>
    </row>
    <row r="247" spans="1:11" ht="31.5" x14ac:dyDescent="0.25">
      <c r="A247" s="41" t="s">
        <v>530</v>
      </c>
      <c r="B247" s="13" t="s">
        <v>531</v>
      </c>
      <c r="C247" s="62">
        <f t="shared" ref="C247:H247" si="110">C248+C249</f>
        <v>0</v>
      </c>
      <c r="D247" s="62">
        <f t="shared" si="110"/>
        <v>0</v>
      </c>
      <c r="E247" s="62">
        <f t="shared" si="110"/>
        <v>0</v>
      </c>
      <c r="F247" s="62">
        <f t="shared" si="110"/>
        <v>0</v>
      </c>
      <c r="G247" s="62">
        <f t="shared" si="110"/>
        <v>0</v>
      </c>
      <c r="H247" s="62">
        <f t="shared" si="110"/>
        <v>0</v>
      </c>
      <c r="K247" s="72">
        <f t="shared" si="105"/>
        <v>0</v>
      </c>
    </row>
    <row r="248" spans="1:11" ht="31.5" x14ac:dyDescent="0.25">
      <c r="A248" s="24" t="s">
        <v>532</v>
      </c>
      <c r="B248" s="9" t="s">
        <v>533</v>
      </c>
      <c r="C248" s="61">
        <v>0</v>
      </c>
      <c r="D248" s="57">
        <f>[1]июнь!K246</f>
        <v>0</v>
      </c>
      <c r="E248" s="57">
        <v>0</v>
      </c>
      <c r="F248" s="58">
        <f>D248+E248</f>
        <v>0</v>
      </c>
      <c r="G248" s="58">
        <f>C248</f>
        <v>0</v>
      </c>
      <c r="H248" s="57">
        <f>G248-C248</f>
        <v>0</v>
      </c>
      <c r="K248" s="72">
        <f t="shared" si="105"/>
        <v>0</v>
      </c>
    </row>
    <row r="249" spans="1:11" s="17" customFormat="1" ht="31.5" x14ac:dyDescent="0.25">
      <c r="A249" s="24" t="s">
        <v>532</v>
      </c>
      <c r="B249" s="9" t="s">
        <v>533</v>
      </c>
      <c r="C249" s="61">
        <v>0</v>
      </c>
      <c r="D249" s="57">
        <f>[1]июнь!K247</f>
        <v>0</v>
      </c>
      <c r="E249" s="57">
        <v>0</v>
      </c>
      <c r="F249" s="58">
        <f>D249+E249</f>
        <v>0</v>
      </c>
      <c r="G249" s="58">
        <f>C249</f>
        <v>0</v>
      </c>
      <c r="H249" s="57">
        <f>G249-C249</f>
        <v>0</v>
      </c>
      <c r="K249" s="72">
        <f t="shared" si="105"/>
        <v>0</v>
      </c>
    </row>
    <row r="250" spans="1:11" x14ac:dyDescent="0.25">
      <c r="A250" s="38" t="s">
        <v>369</v>
      </c>
      <c r="B250" s="13" t="s">
        <v>370</v>
      </c>
      <c r="C250" s="62">
        <f t="shared" ref="C250:H250" si="111">C251+C252+C253+C254+C255+C256+C257+C258+C259+C260+C261+C262</f>
        <v>202770500</v>
      </c>
      <c r="D250" s="62">
        <f t="shared" si="111"/>
        <v>24898249.530000001</v>
      </c>
      <c r="E250" s="62">
        <f t="shared" si="111"/>
        <v>6767042.3399999999</v>
      </c>
      <c r="F250" s="62">
        <f t="shared" si="111"/>
        <v>31665291.869999997</v>
      </c>
      <c r="G250" s="62">
        <f t="shared" si="111"/>
        <v>202770500</v>
      </c>
      <c r="H250" s="62">
        <f t="shared" si="111"/>
        <v>0</v>
      </c>
      <c r="K250" s="72">
        <f t="shared" si="105"/>
        <v>171105208.13</v>
      </c>
    </row>
    <row r="251" spans="1:11" s="17" customFormat="1" ht="78.75" x14ac:dyDescent="0.25">
      <c r="A251" s="24" t="s">
        <v>371</v>
      </c>
      <c r="B251" s="9" t="s">
        <v>372</v>
      </c>
      <c r="C251" s="57">
        <v>9501900</v>
      </c>
      <c r="D251" s="61">
        <f>[1]июнь!K249</f>
        <v>1416434.38</v>
      </c>
      <c r="E251" s="61">
        <f>468142.29+138768.84+721913.77+13857.37+215804.31+46461.05+680439.38</f>
        <v>2285387.0100000002</v>
      </c>
      <c r="F251" s="58">
        <f t="shared" ref="F251:F262" si="112">D251+E251</f>
        <v>3701821.39</v>
      </c>
      <c r="G251" s="58">
        <f t="shared" ref="G251:G262" si="113">C251</f>
        <v>9501900</v>
      </c>
      <c r="H251" s="57">
        <f t="shared" ref="H251:H262" si="114">G251-C251</f>
        <v>0</v>
      </c>
      <c r="K251" s="72">
        <f t="shared" si="105"/>
        <v>5800078.6099999994</v>
      </c>
    </row>
    <row r="252" spans="1:11" s="17" customFormat="1" ht="31.5" x14ac:dyDescent="0.25">
      <c r="A252" s="7" t="s">
        <v>373</v>
      </c>
      <c r="B252" s="9" t="s">
        <v>372</v>
      </c>
      <c r="C252" s="57">
        <v>580100</v>
      </c>
      <c r="D252" s="61">
        <f>[1]июнь!K250</f>
        <v>473954.47000000003</v>
      </c>
      <c r="E252" s="61">
        <f>9619.28+5663.55</f>
        <v>15282.830000000002</v>
      </c>
      <c r="F252" s="58">
        <f t="shared" si="112"/>
        <v>489237.30000000005</v>
      </c>
      <c r="G252" s="58">
        <f t="shared" si="113"/>
        <v>580100</v>
      </c>
      <c r="H252" s="57">
        <f t="shared" si="114"/>
        <v>0</v>
      </c>
      <c r="K252" s="72">
        <f t="shared" si="105"/>
        <v>90862.699999999953</v>
      </c>
    </row>
    <row r="253" spans="1:11" ht="63" x14ac:dyDescent="0.25">
      <c r="A253" s="7" t="s">
        <v>374</v>
      </c>
      <c r="B253" s="9" t="s">
        <v>372</v>
      </c>
      <c r="C253" s="57">
        <v>195600</v>
      </c>
      <c r="D253" s="61">
        <f>[1]июнь!K251</f>
        <v>48900</v>
      </c>
      <c r="E253" s="61">
        <v>0</v>
      </c>
      <c r="F253" s="58">
        <f t="shared" si="112"/>
        <v>48900</v>
      </c>
      <c r="G253" s="58">
        <f t="shared" si="113"/>
        <v>195600</v>
      </c>
      <c r="H253" s="57">
        <f t="shared" si="114"/>
        <v>0</v>
      </c>
      <c r="K253" s="72">
        <f t="shared" si="105"/>
        <v>146700</v>
      </c>
    </row>
    <row r="254" spans="1:11" ht="47.25" x14ac:dyDescent="0.25">
      <c r="A254" s="7" t="s">
        <v>375</v>
      </c>
      <c r="B254" s="9" t="s">
        <v>372</v>
      </c>
      <c r="C254" s="61">
        <v>6864200</v>
      </c>
      <c r="D254" s="61">
        <f>[1]июнь!K252</f>
        <v>2424217.58</v>
      </c>
      <c r="E254" s="61">
        <f>253118</f>
        <v>253118</v>
      </c>
      <c r="F254" s="58">
        <f t="shared" si="112"/>
        <v>2677335.58</v>
      </c>
      <c r="G254" s="58">
        <f t="shared" si="113"/>
        <v>6864200</v>
      </c>
      <c r="H254" s="57">
        <f t="shared" si="114"/>
        <v>0</v>
      </c>
      <c r="K254" s="72">
        <f t="shared" si="105"/>
        <v>4186864.42</v>
      </c>
    </row>
    <row r="255" spans="1:11" ht="31.5" x14ac:dyDescent="0.25">
      <c r="A255" s="7" t="s">
        <v>376</v>
      </c>
      <c r="B255" s="9" t="s">
        <v>372</v>
      </c>
      <c r="C255" s="61">
        <v>1028800</v>
      </c>
      <c r="D255" s="61">
        <f>[1]июнь!K253</f>
        <v>376852.16</v>
      </c>
      <c r="E255" s="61">
        <v>0</v>
      </c>
      <c r="F255" s="58">
        <f t="shared" si="112"/>
        <v>376852.16</v>
      </c>
      <c r="G255" s="58">
        <f t="shared" si="113"/>
        <v>1028800</v>
      </c>
      <c r="H255" s="57">
        <f t="shared" si="114"/>
        <v>0</v>
      </c>
      <c r="K255" s="72">
        <f t="shared" si="105"/>
        <v>651947.84000000008</v>
      </c>
    </row>
    <row r="256" spans="1:11" s="26" customFormat="1" ht="31.5" x14ac:dyDescent="0.25">
      <c r="A256" s="7" t="s">
        <v>377</v>
      </c>
      <c r="B256" s="9" t="s">
        <v>372</v>
      </c>
      <c r="C256" s="57">
        <v>123955400</v>
      </c>
      <c r="D256" s="61">
        <f>[1]июнь!K254</f>
        <v>0</v>
      </c>
      <c r="E256" s="61">
        <v>0</v>
      </c>
      <c r="F256" s="58">
        <f t="shared" si="112"/>
        <v>0</v>
      </c>
      <c r="G256" s="58">
        <f t="shared" si="113"/>
        <v>123955400</v>
      </c>
      <c r="H256" s="57">
        <f t="shared" si="114"/>
        <v>0</v>
      </c>
      <c r="K256" s="72">
        <f t="shared" si="105"/>
        <v>123955400</v>
      </c>
    </row>
    <row r="257" spans="1:11" s="27" customFormat="1" ht="31.5" x14ac:dyDescent="0.25">
      <c r="A257" s="7" t="s">
        <v>378</v>
      </c>
      <c r="B257" s="9" t="s">
        <v>372</v>
      </c>
      <c r="C257" s="57">
        <v>51311200</v>
      </c>
      <c r="D257" s="61">
        <f>[1]июнь!K255</f>
        <v>16057170.939999999</v>
      </c>
      <c r="E257" s="61">
        <f>2147463.5+2065791</f>
        <v>4213254.5</v>
      </c>
      <c r="F257" s="58">
        <f t="shared" si="112"/>
        <v>20270425.439999998</v>
      </c>
      <c r="G257" s="58">
        <f t="shared" si="113"/>
        <v>51311200</v>
      </c>
      <c r="H257" s="57">
        <f t="shared" si="114"/>
        <v>0</v>
      </c>
      <c r="K257" s="72">
        <f t="shared" si="105"/>
        <v>31040774.560000002</v>
      </c>
    </row>
    <row r="258" spans="1:11" s="17" customFormat="1" x14ac:dyDescent="0.25">
      <c r="A258" s="7" t="s">
        <v>379</v>
      </c>
      <c r="B258" s="9" t="s">
        <v>372</v>
      </c>
      <c r="C258" s="61">
        <v>94300</v>
      </c>
      <c r="D258" s="61">
        <f>[1]июнь!K256</f>
        <v>48020</v>
      </c>
      <c r="E258" s="61">
        <v>0</v>
      </c>
      <c r="F258" s="58">
        <f t="shared" si="112"/>
        <v>48020</v>
      </c>
      <c r="G258" s="58">
        <f t="shared" si="113"/>
        <v>94300</v>
      </c>
      <c r="H258" s="57">
        <f t="shared" si="114"/>
        <v>0</v>
      </c>
      <c r="K258" s="72">
        <f t="shared" si="105"/>
        <v>46280</v>
      </c>
    </row>
    <row r="259" spans="1:11" s="17" customFormat="1" ht="31.5" x14ac:dyDescent="0.25">
      <c r="A259" s="7" t="s">
        <v>380</v>
      </c>
      <c r="B259" s="9" t="s">
        <v>372</v>
      </c>
      <c r="C259" s="61">
        <v>3746200</v>
      </c>
      <c r="D259" s="61">
        <f>[1]июнь!K257</f>
        <v>3746200</v>
      </c>
      <c r="E259" s="61">
        <v>0</v>
      </c>
      <c r="F259" s="58">
        <f t="shared" si="112"/>
        <v>3746200</v>
      </c>
      <c r="G259" s="58">
        <f t="shared" si="113"/>
        <v>3746200</v>
      </c>
      <c r="H259" s="57">
        <f t="shared" si="114"/>
        <v>0</v>
      </c>
      <c r="K259" s="72">
        <f t="shared" si="105"/>
        <v>0</v>
      </c>
    </row>
    <row r="260" spans="1:11" ht="47.25" x14ac:dyDescent="0.25">
      <c r="A260" s="7" t="s">
        <v>381</v>
      </c>
      <c r="B260" s="9" t="s">
        <v>372</v>
      </c>
      <c r="C260" s="61">
        <v>306500</v>
      </c>
      <c r="D260" s="61">
        <f>[1]июнь!K258</f>
        <v>306500</v>
      </c>
      <c r="E260" s="61">
        <v>0</v>
      </c>
      <c r="F260" s="58">
        <f t="shared" si="112"/>
        <v>306500</v>
      </c>
      <c r="G260" s="58">
        <f t="shared" si="113"/>
        <v>306500</v>
      </c>
      <c r="H260" s="57">
        <f t="shared" si="114"/>
        <v>0</v>
      </c>
      <c r="K260" s="72">
        <f t="shared" si="105"/>
        <v>0</v>
      </c>
    </row>
    <row r="261" spans="1:11" ht="31.5" x14ac:dyDescent="0.25">
      <c r="A261" s="7" t="s">
        <v>382</v>
      </c>
      <c r="B261" s="9" t="s">
        <v>372</v>
      </c>
      <c r="C261" s="61">
        <v>5186300</v>
      </c>
      <c r="D261" s="61">
        <f>[1]июнь!K259</f>
        <v>0</v>
      </c>
      <c r="E261" s="61">
        <v>0</v>
      </c>
      <c r="F261" s="58">
        <f t="shared" si="112"/>
        <v>0</v>
      </c>
      <c r="G261" s="58">
        <f t="shared" si="113"/>
        <v>5186300</v>
      </c>
      <c r="H261" s="57">
        <f t="shared" si="114"/>
        <v>0</v>
      </c>
      <c r="K261" s="72">
        <f t="shared" si="105"/>
        <v>5186300</v>
      </c>
    </row>
    <row r="262" spans="1:11" ht="31.5" x14ac:dyDescent="0.25">
      <c r="A262" s="7" t="s">
        <v>534</v>
      </c>
      <c r="B262" s="9" t="s">
        <v>372</v>
      </c>
      <c r="C262" s="61">
        <v>0</v>
      </c>
      <c r="D262" s="61">
        <f>[1]июнь!K260</f>
        <v>0</v>
      </c>
      <c r="E262" s="61">
        <v>0</v>
      </c>
      <c r="F262" s="58">
        <f t="shared" si="112"/>
        <v>0</v>
      </c>
      <c r="G262" s="58">
        <f t="shared" si="113"/>
        <v>0</v>
      </c>
      <c r="H262" s="57">
        <f t="shared" si="114"/>
        <v>0</v>
      </c>
      <c r="K262" s="72">
        <f t="shared" si="105"/>
        <v>0</v>
      </c>
    </row>
    <row r="263" spans="1:11" ht="31.5" x14ac:dyDescent="0.25">
      <c r="A263" s="38" t="s">
        <v>383</v>
      </c>
      <c r="B263" s="13" t="s">
        <v>384</v>
      </c>
      <c r="C263" s="62">
        <f t="shared" ref="C263:H263" si="115">C265+C279+C285+C287+C289+C281+C283</f>
        <v>1763337500</v>
      </c>
      <c r="D263" s="62">
        <f t="shared" si="115"/>
        <v>878559082.98999989</v>
      </c>
      <c r="E263" s="62">
        <f t="shared" si="115"/>
        <v>82564570.780000001</v>
      </c>
      <c r="F263" s="62">
        <f t="shared" si="115"/>
        <v>961123653.7700001</v>
      </c>
      <c r="G263" s="62">
        <f t="shared" si="115"/>
        <v>1763337500</v>
      </c>
      <c r="H263" s="62">
        <f t="shared" si="115"/>
        <v>0</v>
      </c>
      <c r="K263" s="72">
        <f t="shared" si="105"/>
        <v>802213846.2299999</v>
      </c>
    </row>
    <row r="264" spans="1:11" ht="31.5" x14ac:dyDescent="0.25">
      <c r="A264" s="38" t="s">
        <v>385</v>
      </c>
      <c r="B264" s="13" t="s">
        <v>386</v>
      </c>
      <c r="C264" s="62">
        <f t="shared" ref="C264:H264" si="116">C265</f>
        <v>1719807800</v>
      </c>
      <c r="D264" s="62">
        <f t="shared" si="116"/>
        <v>851624182.05999994</v>
      </c>
      <c r="E264" s="62">
        <f t="shared" si="116"/>
        <v>80120684.320000008</v>
      </c>
      <c r="F264" s="62">
        <f t="shared" si="116"/>
        <v>931744866.38000011</v>
      </c>
      <c r="G264" s="62">
        <f t="shared" si="116"/>
        <v>1719807800</v>
      </c>
      <c r="H264" s="62">
        <f t="shared" si="116"/>
        <v>0</v>
      </c>
      <c r="K264" s="72">
        <f t="shared" si="105"/>
        <v>788062933.61999989</v>
      </c>
    </row>
    <row r="265" spans="1:11" ht="31.5" x14ac:dyDescent="0.25">
      <c r="A265" s="38" t="s">
        <v>387</v>
      </c>
      <c r="B265" s="13" t="s">
        <v>388</v>
      </c>
      <c r="C265" s="62">
        <f t="shared" ref="C265:H265" si="117">SUM(C266:C278)</f>
        <v>1719807800</v>
      </c>
      <c r="D265" s="62">
        <f t="shared" si="117"/>
        <v>851624182.05999994</v>
      </c>
      <c r="E265" s="62">
        <f t="shared" si="117"/>
        <v>80120684.320000008</v>
      </c>
      <c r="F265" s="62">
        <f t="shared" si="117"/>
        <v>931744866.38000011</v>
      </c>
      <c r="G265" s="62">
        <f t="shared" si="117"/>
        <v>1719807800</v>
      </c>
      <c r="H265" s="62">
        <f t="shared" si="117"/>
        <v>0</v>
      </c>
      <c r="K265" s="72">
        <f t="shared" si="105"/>
        <v>788062933.61999989</v>
      </c>
    </row>
    <row r="266" spans="1:11" ht="78.75" x14ac:dyDescent="0.25">
      <c r="A266" s="7" t="s">
        <v>389</v>
      </c>
      <c r="B266" s="9" t="s">
        <v>390</v>
      </c>
      <c r="C266" s="61">
        <v>101285100</v>
      </c>
      <c r="D266" s="57">
        <f>[1]июнь!K264</f>
        <v>54818605.539999999</v>
      </c>
      <c r="E266" s="61">
        <v>0</v>
      </c>
      <c r="F266" s="58">
        <f t="shared" ref="F266:F278" si="118">D266+E266</f>
        <v>54818605.539999999</v>
      </c>
      <c r="G266" s="58">
        <f t="shared" ref="G266:G278" si="119">C266</f>
        <v>101285100</v>
      </c>
      <c r="H266" s="57">
        <f t="shared" ref="H266:H278" si="120">G266-C266</f>
        <v>0</v>
      </c>
      <c r="K266" s="72">
        <f t="shared" si="105"/>
        <v>46466494.460000001</v>
      </c>
    </row>
    <row r="267" spans="1:11" ht="31.5" x14ac:dyDescent="0.25">
      <c r="A267" s="7" t="s">
        <v>391</v>
      </c>
      <c r="B267" s="9" t="s">
        <v>390</v>
      </c>
      <c r="C267" s="61">
        <v>12945900</v>
      </c>
      <c r="D267" s="57">
        <f>[1]июнь!K265</f>
        <v>0</v>
      </c>
      <c r="E267" s="61">
        <f>44904</f>
        <v>44904</v>
      </c>
      <c r="F267" s="58">
        <f t="shared" si="118"/>
        <v>44904</v>
      </c>
      <c r="G267" s="58">
        <f t="shared" si="119"/>
        <v>12945900</v>
      </c>
      <c r="H267" s="57">
        <f t="shared" si="120"/>
        <v>0</v>
      </c>
      <c r="K267" s="72">
        <f t="shared" si="105"/>
        <v>12900996</v>
      </c>
    </row>
    <row r="268" spans="1:11" ht="78.75" x14ac:dyDescent="0.25">
      <c r="A268" s="7" t="s">
        <v>392</v>
      </c>
      <c r="B268" s="9" t="s">
        <v>390</v>
      </c>
      <c r="C268" s="61">
        <f>1533069200+46215100</f>
        <v>1579284300</v>
      </c>
      <c r="D268" s="57">
        <f>[1]июнь!K266</f>
        <v>786314031.19000006</v>
      </c>
      <c r="E268" s="61">
        <f>2100905.04+27500+208660+1647775.54+557323+72215+9893.92+417676.25+2708338.73+281990+71380.16+878726+8475043.27+29124224.8+1682772.46+8044941.97+22481834.27+322729+605404.56+243.77+6250</f>
        <v>79725827.739999995</v>
      </c>
      <c r="F268" s="58">
        <f t="shared" si="118"/>
        <v>866039858.93000007</v>
      </c>
      <c r="G268" s="58">
        <f t="shared" si="119"/>
        <v>1579284300</v>
      </c>
      <c r="H268" s="57">
        <f t="shared" si="120"/>
        <v>0</v>
      </c>
      <c r="K268" s="72">
        <f t="shared" si="105"/>
        <v>713244441.06999993</v>
      </c>
    </row>
    <row r="269" spans="1:11" ht="47.25" x14ac:dyDescent="0.25">
      <c r="A269" s="25" t="s">
        <v>393</v>
      </c>
      <c r="B269" s="9" t="s">
        <v>390</v>
      </c>
      <c r="C269" s="61">
        <v>2111300</v>
      </c>
      <c r="D269" s="57">
        <f>[1]июнь!K267</f>
        <v>1130955.2799999998</v>
      </c>
      <c r="E269" s="61">
        <f>33282.36+76.51</f>
        <v>33358.870000000003</v>
      </c>
      <c r="F269" s="58">
        <f t="shared" si="118"/>
        <v>1164314.1499999999</v>
      </c>
      <c r="G269" s="58">
        <f t="shared" si="119"/>
        <v>2111300</v>
      </c>
      <c r="H269" s="57">
        <f t="shared" si="120"/>
        <v>0</v>
      </c>
      <c r="K269" s="72">
        <f t="shared" si="105"/>
        <v>946985.85000000009</v>
      </c>
    </row>
    <row r="270" spans="1:11" ht="110.25" x14ac:dyDescent="0.25">
      <c r="A270" s="7" t="s">
        <v>394</v>
      </c>
      <c r="B270" s="9" t="s">
        <v>390</v>
      </c>
      <c r="C270" s="61">
        <v>13100</v>
      </c>
      <c r="D270" s="57">
        <f>[1]июнь!K268</f>
        <v>0</v>
      </c>
      <c r="E270" s="61">
        <v>0</v>
      </c>
      <c r="F270" s="58">
        <f t="shared" si="118"/>
        <v>0</v>
      </c>
      <c r="G270" s="58">
        <f t="shared" si="119"/>
        <v>13100</v>
      </c>
      <c r="H270" s="57">
        <f t="shared" si="120"/>
        <v>0</v>
      </c>
      <c r="K270" s="72">
        <f t="shared" si="105"/>
        <v>13100</v>
      </c>
    </row>
    <row r="271" spans="1:11" ht="47.25" x14ac:dyDescent="0.25">
      <c r="A271" s="7" t="s">
        <v>395</v>
      </c>
      <c r="B271" s="9" t="s">
        <v>390</v>
      </c>
      <c r="C271" s="61">
        <v>118700</v>
      </c>
      <c r="D271" s="57">
        <f>[1]июнь!K269</f>
        <v>0</v>
      </c>
      <c r="E271" s="61">
        <v>0</v>
      </c>
      <c r="F271" s="58">
        <f t="shared" si="118"/>
        <v>0</v>
      </c>
      <c r="G271" s="58">
        <f t="shared" si="119"/>
        <v>118700</v>
      </c>
      <c r="H271" s="57">
        <f t="shared" si="120"/>
        <v>0</v>
      </c>
      <c r="K271" s="72">
        <f t="shared" si="105"/>
        <v>118700</v>
      </c>
    </row>
    <row r="272" spans="1:11" ht="63" x14ac:dyDescent="0.25">
      <c r="A272" s="25" t="s">
        <v>396</v>
      </c>
      <c r="B272" s="9" t="s">
        <v>390</v>
      </c>
      <c r="C272" s="61">
        <v>397600</v>
      </c>
      <c r="D272" s="57">
        <f>[1]июнь!K270</f>
        <v>397600</v>
      </c>
      <c r="E272" s="61">
        <v>0</v>
      </c>
      <c r="F272" s="58">
        <f t="shared" si="118"/>
        <v>397600</v>
      </c>
      <c r="G272" s="58">
        <f t="shared" si="119"/>
        <v>397600</v>
      </c>
      <c r="H272" s="57">
        <f t="shared" si="120"/>
        <v>0</v>
      </c>
      <c r="K272" s="72">
        <f t="shared" si="105"/>
        <v>0</v>
      </c>
    </row>
    <row r="273" spans="1:11" ht="110.25" x14ac:dyDescent="0.25">
      <c r="A273" s="7" t="s">
        <v>397</v>
      </c>
      <c r="B273" s="9" t="s">
        <v>390</v>
      </c>
      <c r="C273" s="61">
        <v>2197100</v>
      </c>
      <c r="D273" s="57">
        <f>[1]июнь!K271</f>
        <v>1142653.6700000002</v>
      </c>
      <c r="E273" s="61">
        <f>49282.98+6213.1+215.2</f>
        <v>55711.28</v>
      </c>
      <c r="F273" s="58">
        <f t="shared" si="118"/>
        <v>1198364.9500000002</v>
      </c>
      <c r="G273" s="58">
        <f t="shared" si="119"/>
        <v>2197100</v>
      </c>
      <c r="H273" s="57">
        <f t="shared" si="120"/>
        <v>0</v>
      </c>
      <c r="K273" s="72">
        <f t="shared" si="105"/>
        <v>998735.04999999981</v>
      </c>
    </row>
    <row r="274" spans="1:11" ht="47.25" x14ac:dyDescent="0.25">
      <c r="A274" s="7" t="s">
        <v>398</v>
      </c>
      <c r="B274" s="9" t="s">
        <v>390</v>
      </c>
      <c r="C274" s="61">
        <v>3223100</v>
      </c>
      <c r="D274" s="57">
        <f>[1]июнь!K272</f>
        <v>287126.96999999997</v>
      </c>
      <c r="E274" s="61">
        <v>0</v>
      </c>
      <c r="F274" s="58">
        <f t="shared" si="118"/>
        <v>287126.96999999997</v>
      </c>
      <c r="G274" s="58">
        <f t="shared" si="119"/>
        <v>3223100</v>
      </c>
      <c r="H274" s="57">
        <f t="shared" si="120"/>
        <v>0</v>
      </c>
      <c r="K274" s="72">
        <f t="shared" si="105"/>
        <v>2935973.0300000003</v>
      </c>
    </row>
    <row r="275" spans="1:11" ht="31.5" x14ac:dyDescent="0.25">
      <c r="A275" s="7" t="s">
        <v>399</v>
      </c>
      <c r="B275" s="9" t="s">
        <v>390</v>
      </c>
      <c r="C275" s="61">
        <v>455100</v>
      </c>
      <c r="D275" s="57">
        <f>[1]июнь!K273</f>
        <v>361368</v>
      </c>
      <c r="E275" s="61">
        <v>0</v>
      </c>
      <c r="F275" s="58">
        <f t="shared" si="118"/>
        <v>361368</v>
      </c>
      <c r="G275" s="58">
        <f t="shared" si="119"/>
        <v>455100</v>
      </c>
      <c r="H275" s="57">
        <f t="shared" si="120"/>
        <v>0</v>
      </c>
      <c r="K275" s="72">
        <f t="shared" si="105"/>
        <v>93732</v>
      </c>
    </row>
    <row r="276" spans="1:11" ht="47.25" x14ac:dyDescent="0.25">
      <c r="A276" s="7" t="s">
        <v>400</v>
      </c>
      <c r="B276" s="9" t="s">
        <v>390</v>
      </c>
      <c r="C276" s="61">
        <v>7161700</v>
      </c>
      <c r="D276" s="57">
        <f>[1]июнь!K274</f>
        <v>3125303.4299999997</v>
      </c>
      <c r="E276" s="61">
        <f>990.94+194300.98+56000+259.59+233.33+811.54+8286.05</f>
        <v>260882.43</v>
      </c>
      <c r="F276" s="58">
        <f t="shared" si="118"/>
        <v>3386185.86</v>
      </c>
      <c r="G276" s="58">
        <f t="shared" si="119"/>
        <v>7161700</v>
      </c>
      <c r="H276" s="57">
        <f t="shared" si="120"/>
        <v>0</v>
      </c>
      <c r="K276" s="72">
        <f t="shared" si="105"/>
        <v>3775514.14</v>
      </c>
    </row>
    <row r="277" spans="1:11" x14ac:dyDescent="0.25">
      <c r="A277" s="7" t="s">
        <v>401</v>
      </c>
      <c r="B277" s="9" t="s">
        <v>390</v>
      </c>
      <c r="C277" s="61">
        <v>0</v>
      </c>
      <c r="D277" s="57">
        <f>[1]июнь!K275</f>
        <v>0</v>
      </c>
      <c r="E277" s="61">
        <v>0</v>
      </c>
      <c r="F277" s="58">
        <f t="shared" si="118"/>
        <v>0</v>
      </c>
      <c r="G277" s="58">
        <f t="shared" si="119"/>
        <v>0</v>
      </c>
      <c r="H277" s="57">
        <f t="shared" si="120"/>
        <v>0</v>
      </c>
      <c r="K277" s="72">
        <f t="shared" si="105"/>
        <v>0</v>
      </c>
    </row>
    <row r="278" spans="1:11" ht="31.5" x14ac:dyDescent="0.25">
      <c r="A278" s="7" t="s">
        <v>402</v>
      </c>
      <c r="B278" s="9" t="s">
        <v>390</v>
      </c>
      <c r="C278" s="61">
        <v>10614800</v>
      </c>
      <c r="D278" s="57">
        <f>[1]июнь!K276</f>
        <v>4046537.98</v>
      </c>
      <c r="E278" s="61">
        <v>0</v>
      </c>
      <c r="F278" s="58">
        <f t="shared" si="118"/>
        <v>4046537.98</v>
      </c>
      <c r="G278" s="58">
        <f t="shared" si="119"/>
        <v>10614800</v>
      </c>
      <c r="H278" s="57">
        <f t="shared" si="120"/>
        <v>0</v>
      </c>
      <c r="K278" s="72">
        <f t="shared" si="105"/>
        <v>6568262.0199999996</v>
      </c>
    </row>
    <row r="279" spans="1:11" ht="78.75" x14ac:dyDescent="0.25">
      <c r="A279" s="38" t="s">
        <v>403</v>
      </c>
      <c r="B279" s="13" t="s">
        <v>404</v>
      </c>
      <c r="C279" s="62">
        <f t="shared" ref="C279:H279" si="121">SUM(C280)</f>
        <v>25639000</v>
      </c>
      <c r="D279" s="62">
        <f t="shared" si="121"/>
        <v>17246483.449999999</v>
      </c>
      <c r="E279" s="62">
        <f t="shared" si="121"/>
        <v>2019607.9</v>
      </c>
      <c r="F279" s="62">
        <f t="shared" si="121"/>
        <v>19266091.349999998</v>
      </c>
      <c r="G279" s="62">
        <f t="shared" si="121"/>
        <v>25639000</v>
      </c>
      <c r="H279" s="62">
        <f t="shared" si="121"/>
        <v>0</v>
      </c>
      <c r="K279" s="72">
        <f t="shared" si="105"/>
        <v>6372908.6500000022</v>
      </c>
    </row>
    <row r="280" spans="1:11" ht="47.25" x14ac:dyDescent="0.25">
      <c r="A280" s="7" t="s">
        <v>405</v>
      </c>
      <c r="B280" s="9" t="s">
        <v>406</v>
      </c>
      <c r="C280" s="61">
        <v>25639000</v>
      </c>
      <c r="D280" s="61">
        <f>[1]июнь!K278</f>
        <v>17246483.449999999</v>
      </c>
      <c r="E280" s="61">
        <f>2019602.45+5.45</f>
        <v>2019607.9</v>
      </c>
      <c r="F280" s="58">
        <f>D280+E280</f>
        <v>19266091.349999998</v>
      </c>
      <c r="G280" s="58">
        <f>C280</f>
        <v>25639000</v>
      </c>
      <c r="H280" s="57">
        <f>G280-C280</f>
        <v>0</v>
      </c>
      <c r="K280" s="72">
        <f t="shared" si="105"/>
        <v>6372908.6500000022</v>
      </c>
    </row>
    <row r="281" spans="1:11" ht="47.25" x14ac:dyDescent="0.25">
      <c r="A281" s="38" t="s">
        <v>407</v>
      </c>
      <c r="B281" s="13" t="s">
        <v>408</v>
      </c>
      <c r="C281" s="62">
        <f t="shared" ref="C281:H281" si="122">C282</f>
        <v>7004400</v>
      </c>
      <c r="D281" s="62">
        <f t="shared" si="122"/>
        <v>4246815.05</v>
      </c>
      <c r="E281" s="62">
        <f t="shared" si="122"/>
        <v>140179.85</v>
      </c>
      <c r="F281" s="62">
        <f t="shared" si="122"/>
        <v>4386994.8999999994</v>
      </c>
      <c r="G281" s="62">
        <f t="shared" si="122"/>
        <v>7004400</v>
      </c>
      <c r="H281" s="62">
        <f t="shared" si="122"/>
        <v>0</v>
      </c>
      <c r="K281" s="72">
        <f t="shared" si="105"/>
        <v>2617405.1000000006</v>
      </c>
    </row>
    <row r="282" spans="1:11" ht="47.25" x14ac:dyDescent="0.25">
      <c r="A282" s="7" t="s">
        <v>409</v>
      </c>
      <c r="B282" s="9" t="s">
        <v>410</v>
      </c>
      <c r="C282" s="61">
        <v>7004400</v>
      </c>
      <c r="D282" s="68">
        <f>[1]июнь!K280</f>
        <v>4246815.05</v>
      </c>
      <c r="E282" s="68">
        <f>140179.85</f>
        <v>140179.85</v>
      </c>
      <c r="F282" s="68">
        <f>D282+E282</f>
        <v>4386994.8999999994</v>
      </c>
      <c r="G282" s="58">
        <f>C282</f>
        <v>7004400</v>
      </c>
      <c r="H282" s="57">
        <f>G282-C282</f>
        <v>0</v>
      </c>
      <c r="K282" s="72">
        <f t="shared" si="105"/>
        <v>2617405.1000000006</v>
      </c>
    </row>
    <row r="283" spans="1:11" ht="63" x14ac:dyDescent="0.25">
      <c r="A283" s="38" t="s">
        <v>411</v>
      </c>
      <c r="B283" s="13" t="s">
        <v>412</v>
      </c>
      <c r="C283" s="62">
        <f t="shared" ref="C283:H283" si="123">C284</f>
        <v>3100</v>
      </c>
      <c r="D283" s="62">
        <f t="shared" si="123"/>
        <v>3100</v>
      </c>
      <c r="E283" s="62">
        <f t="shared" si="123"/>
        <v>0</v>
      </c>
      <c r="F283" s="62">
        <f t="shared" si="123"/>
        <v>3100</v>
      </c>
      <c r="G283" s="62">
        <f t="shared" si="123"/>
        <v>3100</v>
      </c>
      <c r="H283" s="62">
        <f t="shared" si="123"/>
        <v>0</v>
      </c>
      <c r="K283" s="72">
        <f t="shared" si="105"/>
        <v>0</v>
      </c>
    </row>
    <row r="284" spans="1:11" ht="63" x14ac:dyDescent="0.25">
      <c r="A284" s="7" t="s">
        <v>413</v>
      </c>
      <c r="B284" s="9" t="s">
        <v>414</v>
      </c>
      <c r="C284" s="61">
        <v>3100</v>
      </c>
      <c r="D284" s="61">
        <f>[1]июнь!K282</f>
        <v>3100</v>
      </c>
      <c r="E284" s="61">
        <v>0</v>
      </c>
      <c r="F284" s="61">
        <f>D284+E284</f>
        <v>3100</v>
      </c>
      <c r="G284" s="58">
        <f>C284</f>
        <v>3100</v>
      </c>
      <c r="H284" s="57">
        <f>G284-C284</f>
        <v>0</v>
      </c>
      <c r="K284" s="72">
        <f t="shared" si="105"/>
        <v>0</v>
      </c>
    </row>
    <row r="285" spans="1:11" ht="63" x14ac:dyDescent="0.25">
      <c r="A285" s="38" t="s">
        <v>415</v>
      </c>
      <c r="B285" s="13" t="s">
        <v>416</v>
      </c>
      <c r="C285" s="62">
        <f t="shared" ref="C285:H285" si="124">SUM(C286)</f>
        <v>1981000</v>
      </c>
      <c r="D285" s="62">
        <f t="shared" si="124"/>
        <v>0</v>
      </c>
      <c r="E285" s="62">
        <f t="shared" si="124"/>
        <v>0</v>
      </c>
      <c r="F285" s="62">
        <f t="shared" si="124"/>
        <v>0</v>
      </c>
      <c r="G285" s="62">
        <f t="shared" si="124"/>
        <v>1981000</v>
      </c>
      <c r="H285" s="62">
        <f t="shared" si="124"/>
        <v>0</v>
      </c>
      <c r="K285" s="72">
        <f t="shared" si="105"/>
        <v>1981000</v>
      </c>
    </row>
    <row r="286" spans="1:11" ht="63" x14ac:dyDescent="0.25">
      <c r="A286" s="7" t="s">
        <v>417</v>
      </c>
      <c r="B286" s="22" t="s">
        <v>418</v>
      </c>
      <c r="C286" s="61">
        <v>1981000</v>
      </c>
      <c r="D286" s="57">
        <f>[1]июнь!K284</f>
        <v>0</v>
      </c>
      <c r="E286" s="61">
        <v>0</v>
      </c>
      <c r="F286" s="58">
        <f>D286+E286</f>
        <v>0</v>
      </c>
      <c r="G286" s="58">
        <f>C286</f>
        <v>1981000</v>
      </c>
      <c r="H286" s="57">
        <f>G286-C286</f>
        <v>0</v>
      </c>
      <c r="K286" s="72">
        <f t="shared" si="105"/>
        <v>1981000</v>
      </c>
    </row>
    <row r="287" spans="1:11" ht="78.75" x14ac:dyDescent="0.25">
      <c r="A287" s="38" t="s">
        <v>419</v>
      </c>
      <c r="B287" s="13" t="s">
        <v>420</v>
      </c>
      <c r="C287" s="62">
        <f t="shared" ref="C287:H287" si="125">SUM(C288)</f>
        <v>2046600</v>
      </c>
      <c r="D287" s="62">
        <f t="shared" si="125"/>
        <v>1847538</v>
      </c>
      <c r="E287" s="62">
        <f t="shared" si="125"/>
        <v>0</v>
      </c>
      <c r="F287" s="62">
        <f t="shared" si="125"/>
        <v>1847538</v>
      </c>
      <c r="G287" s="62">
        <f t="shared" si="125"/>
        <v>2046600</v>
      </c>
      <c r="H287" s="62">
        <f t="shared" si="125"/>
        <v>0</v>
      </c>
      <c r="K287" s="72">
        <f t="shared" si="105"/>
        <v>199062</v>
      </c>
    </row>
    <row r="288" spans="1:11" ht="63" x14ac:dyDescent="0.25">
      <c r="A288" s="7" t="s">
        <v>421</v>
      </c>
      <c r="B288" s="9" t="s">
        <v>422</v>
      </c>
      <c r="C288" s="61">
        <v>2046600</v>
      </c>
      <c r="D288" s="61">
        <f>[1]июнь!K286</f>
        <v>1847538</v>
      </c>
      <c r="E288" s="61">
        <v>0</v>
      </c>
      <c r="F288" s="61">
        <f>D288+E288</f>
        <v>1847538</v>
      </c>
      <c r="G288" s="58">
        <f>C288</f>
        <v>2046600</v>
      </c>
      <c r="H288" s="57">
        <f>G288-C288</f>
        <v>0</v>
      </c>
      <c r="K288" s="72">
        <f t="shared" si="105"/>
        <v>199062</v>
      </c>
    </row>
    <row r="289" spans="1:32" ht="31.5" x14ac:dyDescent="0.25">
      <c r="A289" s="50" t="s">
        <v>423</v>
      </c>
      <c r="B289" s="13" t="s">
        <v>424</v>
      </c>
      <c r="C289" s="62">
        <f t="shared" ref="C289:H289" si="126">SUM(C290:C291)</f>
        <v>6855600</v>
      </c>
      <c r="D289" s="62">
        <f t="shared" si="126"/>
        <v>3590964.43</v>
      </c>
      <c r="E289" s="62">
        <f t="shared" si="126"/>
        <v>284098.71000000002</v>
      </c>
      <c r="F289" s="62">
        <f t="shared" si="126"/>
        <v>3875063.14</v>
      </c>
      <c r="G289" s="62">
        <f t="shared" si="126"/>
        <v>6855600</v>
      </c>
      <c r="H289" s="62">
        <f t="shared" si="126"/>
        <v>0</v>
      </c>
      <c r="K289" s="72">
        <f t="shared" si="105"/>
        <v>2980536.86</v>
      </c>
    </row>
    <row r="290" spans="1:32" ht="47.25" x14ac:dyDescent="0.25">
      <c r="A290" s="7" t="s">
        <v>425</v>
      </c>
      <c r="B290" s="9" t="s">
        <v>426</v>
      </c>
      <c r="C290" s="61">
        <v>2152300</v>
      </c>
      <c r="D290" s="61">
        <f>[1]июнь!K288</f>
        <v>1240964.4300000002</v>
      </c>
      <c r="E290" s="61">
        <f>68626.33+3000</f>
        <v>71626.33</v>
      </c>
      <c r="F290" s="58">
        <f>D290+E290</f>
        <v>1312590.7600000002</v>
      </c>
      <c r="G290" s="58">
        <f>C290</f>
        <v>2152300</v>
      </c>
      <c r="H290" s="57">
        <f>G290-C290</f>
        <v>0</v>
      </c>
      <c r="K290" s="72">
        <f t="shared" si="105"/>
        <v>839709.23999999976</v>
      </c>
    </row>
    <row r="291" spans="1:32" ht="31.5" x14ac:dyDescent="0.25">
      <c r="A291" s="7" t="s">
        <v>427</v>
      </c>
      <c r="B291" s="9" t="s">
        <v>426</v>
      </c>
      <c r="C291" s="61">
        <v>4703300</v>
      </c>
      <c r="D291" s="61">
        <f>[1]июнь!K289</f>
        <v>2350000</v>
      </c>
      <c r="E291" s="61">
        <v>212472.38</v>
      </c>
      <c r="F291" s="58">
        <f>D291+E291</f>
        <v>2562472.38</v>
      </c>
      <c r="G291" s="58">
        <f>C291</f>
        <v>4703300</v>
      </c>
      <c r="H291" s="57">
        <f>G291-C291</f>
        <v>0</v>
      </c>
      <c r="K291" s="72">
        <f t="shared" si="105"/>
        <v>2140827.62</v>
      </c>
    </row>
    <row r="292" spans="1:32" x14ac:dyDescent="0.25">
      <c r="A292" s="38" t="s">
        <v>428</v>
      </c>
      <c r="B292" s="13" t="s">
        <v>429</v>
      </c>
      <c r="C292" s="62">
        <f>C293+C295</f>
        <v>99661800</v>
      </c>
      <c r="D292" s="62">
        <f t="shared" ref="D292:H292" si="127">D293+D295</f>
        <v>86625524.689999998</v>
      </c>
      <c r="E292" s="62">
        <f t="shared" si="127"/>
        <v>834208.09000000008</v>
      </c>
      <c r="F292" s="62">
        <f t="shared" si="127"/>
        <v>87459732.780000001</v>
      </c>
      <c r="G292" s="62">
        <f t="shared" si="127"/>
        <v>99661800</v>
      </c>
      <c r="H292" s="62">
        <f t="shared" si="127"/>
        <v>150000</v>
      </c>
      <c r="K292" s="72">
        <f t="shared" si="105"/>
        <v>12202067.219999999</v>
      </c>
    </row>
    <row r="293" spans="1:32" ht="110.25" x14ac:dyDescent="0.25">
      <c r="A293" s="51" t="s">
        <v>535</v>
      </c>
      <c r="B293" s="52" t="s">
        <v>430</v>
      </c>
      <c r="C293" s="70">
        <f t="shared" ref="C293:H293" si="128">C294</f>
        <v>41481700</v>
      </c>
      <c r="D293" s="70">
        <f t="shared" si="128"/>
        <v>32941419.439999998</v>
      </c>
      <c r="E293" s="70">
        <f t="shared" si="128"/>
        <v>681708.09000000008</v>
      </c>
      <c r="F293" s="70">
        <f t="shared" si="128"/>
        <v>33623127.530000001</v>
      </c>
      <c r="G293" s="70">
        <f t="shared" si="128"/>
        <v>41481700</v>
      </c>
      <c r="H293" s="70">
        <f t="shared" si="128"/>
        <v>0</v>
      </c>
      <c r="K293" s="72">
        <f t="shared" si="105"/>
        <v>7858572.4699999988</v>
      </c>
      <c r="AF293" s="72"/>
    </row>
    <row r="294" spans="1:32" ht="47.25" x14ac:dyDescent="0.25">
      <c r="A294" s="28" t="s">
        <v>431</v>
      </c>
      <c r="B294" s="29" t="s">
        <v>432</v>
      </c>
      <c r="C294" s="68">
        <f>35622700+5859000</f>
        <v>41481700</v>
      </c>
      <c r="D294" s="57">
        <f>[1]июнь!K292</f>
        <v>32941419.439999998</v>
      </c>
      <c r="E294" s="61">
        <f>627152.67+54555.42</f>
        <v>681708.09000000008</v>
      </c>
      <c r="F294" s="58">
        <f>D294+E294</f>
        <v>33623127.530000001</v>
      </c>
      <c r="G294" s="58">
        <f>C294</f>
        <v>41481700</v>
      </c>
      <c r="H294" s="57">
        <f>G294-C294</f>
        <v>0</v>
      </c>
      <c r="K294" s="72">
        <f t="shared" si="105"/>
        <v>7858572.4699999988</v>
      </c>
    </row>
    <row r="295" spans="1:32" x14ac:dyDescent="0.25">
      <c r="A295" s="53" t="s">
        <v>433</v>
      </c>
      <c r="B295" s="13" t="s">
        <v>434</v>
      </c>
      <c r="C295" s="62">
        <f t="shared" ref="C295:H295" si="129">C296+C300+C304</f>
        <v>58180100</v>
      </c>
      <c r="D295" s="62">
        <f t="shared" si="129"/>
        <v>53684105.25</v>
      </c>
      <c r="E295" s="62">
        <f t="shared" si="129"/>
        <v>152500</v>
      </c>
      <c r="F295" s="62">
        <f t="shared" si="129"/>
        <v>53836605.25</v>
      </c>
      <c r="G295" s="62">
        <f t="shared" si="129"/>
        <v>58180100</v>
      </c>
      <c r="H295" s="62">
        <f t="shared" si="129"/>
        <v>150000</v>
      </c>
      <c r="K295" s="72">
        <f t="shared" ref="K295:K358" si="130">C295-F295</f>
        <v>4343494.75</v>
      </c>
    </row>
    <row r="296" spans="1:32" ht="47.25" x14ac:dyDescent="0.25">
      <c r="A296" s="38" t="s">
        <v>435</v>
      </c>
      <c r="B296" s="13" t="s">
        <v>436</v>
      </c>
      <c r="C296" s="62">
        <f t="shared" ref="C296:H296" si="131">C297+C298+C299</f>
        <v>4411600</v>
      </c>
      <c r="D296" s="62">
        <f t="shared" si="131"/>
        <v>515305.25</v>
      </c>
      <c r="E296" s="62">
        <f t="shared" si="131"/>
        <v>152500</v>
      </c>
      <c r="F296" s="62">
        <f t="shared" si="131"/>
        <v>667805.25</v>
      </c>
      <c r="G296" s="62">
        <f t="shared" si="131"/>
        <v>4411600</v>
      </c>
      <c r="H296" s="62">
        <f t="shared" si="131"/>
        <v>0</v>
      </c>
      <c r="K296" s="72">
        <f t="shared" si="130"/>
        <v>3743794.75</v>
      </c>
    </row>
    <row r="297" spans="1:32" ht="47.25" x14ac:dyDescent="0.25">
      <c r="A297" s="7" t="s">
        <v>437</v>
      </c>
      <c r="B297" s="9" t="s">
        <v>436</v>
      </c>
      <c r="C297" s="61">
        <f>4411600</f>
        <v>4411600</v>
      </c>
      <c r="D297" s="61">
        <f>[1]июнь!K295</f>
        <v>515305.25</v>
      </c>
      <c r="E297" s="61">
        <f>52500+100000</f>
        <v>152500</v>
      </c>
      <c r="F297" s="61">
        <f>D297+E297</f>
        <v>667805.25</v>
      </c>
      <c r="G297" s="58">
        <f>C297</f>
        <v>4411600</v>
      </c>
      <c r="H297" s="57">
        <f>G297-C297</f>
        <v>0</v>
      </c>
      <c r="K297" s="72">
        <f t="shared" si="130"/>
        <v>3743794.75</v>
      </c>
    </row>
    <row r="298" spans="1:32" ht="31.5" x14ac:dyDescent="0.25">
      <c r="A298" s="7" t="s">
        <v>536</v>
      </c>
      <c r="B298" s="9" t="s">
        <v>436</v>
      </c>
      <c r="C298" s="61">
        <v>0</v>
      </c>
      <c r="D298" s="61">
        <f>[1]июнь!K296</f>
        <v>0</v>
      </c>
      <c r="E298" s="61">
        <v>0</v>
      </c>
      <c r="F298" s="61">
        <f>D298+E298</f>
        <v>0</v>
      </c>
      <c r="G298" s="58">
        <f>C298</f>
        <v>0</v>
      </c>
      <c r="H298" s="57">
        <f>G298-C298</f>
        <v>0</v>
      </c>
      <c r="K298" s="72">
        <f t="shared" si="130"/>
        <v>0</v>
      </c>
    </row>
    <row r="299" spans="1:32" ht="63" x14ac:dyDescent="0.25">
      <c r="A299" s="7" t="s">
        <v>537</v>
      </c>
      <c r="B299" s="9" t="s">
        <v>436</v>
      </c>
      <c r="C299" s="61">
        <v>0</v>
      </c>
      <c r="D299" s="61">
        <f>[1]июнь!K297</f>
        <v>0</v>
      </c>
      <c r="E299" s="61">
        <v>0</v>
      </c>
      <c r="F299" s="61">
        <f>D299+E299</f>
        <v>0</v>
      </c>
      <c r="G299" s="58">
        <f>C299</f>
        <v>0</v>
      </c>
      <c r="H299" s="57">
        <f>G299-C299</f>
        <v>0</v>
      </c>
      <c r="K299" s="72">
        <f t="shared" si="130"/>
        <v>0</v>
      </c>
    </row>
    <row r="300" spans="1:32" ht="47.25" x14ac:dyDescent="0.25">
      <c r="A300" s="38" t="s">
        <v>435</v>
      </c>
      <c r="B300" s="13" t="s">
        <v>436</v>
      </c>
      <c r="C300" s="62">
        <f t="shared" ref="C300:H300" si="132">C301+C302+C303</f>
        <v>52099100</v>
      </c>
      <c r="D300" s="62">
        <f t="shared" si="132"/>
        <v>51949100</v>
      </c>
      <c r="E300" s="62">
        <f t="shared" si="132"/>
        <v>0</v>
      </c>
      <c r="F300" s="62">
        <f t="shared" si="132"/>
        <v>51949100</v>
      </c>
      <c r="G300" s="62">
        <f t="shared" si="132"/>
        <v>52099100</v>
      </c>
      <c r="H300" s="62">
        <f t="shared" si="132"/>
        <v>150000</v>
      </c>
      <c r="K300" s="72">
        <f t="shared" si="130"/>
        <v>150000</v>
      </c>
    </row>
    <row r="301" spans="1:32" ht="94.5" x14ac:dyDescent="0.25">
      <c r="A301" s="30" t="s">
        <v>438</v>
      </c>
      <c r="B301" s="9" t="s">
        <v>436</v>
      </c>
      <c r="C301" s="61">
        <f>48980700</f>
        <v>48980700</v>
      </c>
      <c r="D301" s="61">
        <f>[1]июнь!K299</f>
        <v>48980700</v>
      </c>
      <c r="E301" s="61">
        <v>0</v>
      </c>
      <c r="F301" s="61">
        <f>D301+E301</f>
        <v>48980700</v>
      </c>
      <c r="G301" s="58">
        <f>C301</f>
        <v>48980700</v>
      </c>
      <c r="H301" s="57">
        <f>G301-C301</f>
        <v>0</v>
      </c>
      <c r="K301" s="72">
        <f t="shared" si="130"/>
        <v>0</v>
      </c>
    </row>
    <row r="302" spans="1:32" ht="141.75" x14ac:dyDescent="0.25">
      <c r="A302" s="30" t="s">
        <v>538</v>
      </c>
      <c r="B302" s="9" t="s">
        <v>436</v>
      </c>
      <c r="C302" s="61">
        <f>200000+150000+150000+150000</f>
        <v>650000</v>
      </c>
      <c r="D302" s="61">
        <f>[1]июнь!K300</f>
        <v>500000</v>
      </c>
      <c r="E302" s="61">
        <v>0</v>
      </c>
      <c r="F302" s="61">
        <f>D302+E302</f>
        <v>500000</v>
      </c>
      <c r="G302" s="58">
        <f>C302</f>
        <v>650000</v>
      </c>
      <c r="H302" s="57">
        <f>G302-C302+150000</f>
        <v>150000</v>
      </c>
      <c r="K302" s="72">
        <f t="shared" si="130"/>
        <v>150000</v>
      </c>
    </row>
    <row r="303" spans="1:32" ht="94.5" x14ac:dyDescent="0.25">
      <c r="A303" s="30" t="s">
        <v>539</v>
      </c>
      <c r="B303" s="9" t="s">
        <v>436</v>
      </c>
      <c r="C303" s="61">
        <f>2468400</f>
        <v>2468400</v>
      </c>
      <c r="D303" s="61">
        <f>[1]июнь!K301</f>
        <v>2468400</v>
      </c>
      <c r="E303" s="61">
        <v>0</v>
      </c>
      <c r="F303" s="61">
        <f>D303+E303</f>
        <v>2468400</v>
      </c>
      <c r="G303" s="58">
        <f>C303</f>
        <v>2468400</v>
      </c>
      <c r="H303" s="57">
        <f>G303-C303</f>
        <v>0</v>
      </c>
      <c r="K303" s="72">
        <f t="shared" si="130"/>
        <v>0</v>
      </c>
    </row>
    <row r="304" spans="1:32" x14ac:dyDescent="0.25">
      <c r="A304" s="38" t="s">
        <v>433</v>
      </c>
      <c r="B304" s="13" t="s">
        <v>434</v>
      </c>
      <c r="C304" s="62">
        <f t="shared" ref="C304:H304" si="133">C305+C306+C307+C308+C309+C310+C311+C312</f>
        <v>1669400</v>
      </c>
      <c r="D304" s="62">
        <f t="shared" si="133"/>
        <v>1219700</v>
      </c>
      <c r="E304" s="62">
        <f t="shared" si="133"/>
        <v>0</v>
      </c>
      <c r="F304" s="62">
        <f t="shared" si="133"/>
        <v>1219700</v>
      </c>
      <c r="G304" s="62">
        <f t="shared" si="133"/>
        <v>1669400</v>
      </c>
      <c r="H304" s="62">
        <f t="shared" si="133"/>
        <v>0</v>
      </c>
      <c r="K304" s="72">
        <f t="shared" si="130"/>
        <v>449700</v>
      </c>
    </row>
    <row r="305" spans="1:31" ht="31.5" x14ac:dyDescent="0.25">
      <c r="A305" s="7" t="s">
        <v>439</v>
      </c>
      <c r="B305" s="9" t="s">
        <v>436</v>
      </c>
      <c r="C305" s="61">
        <v>600000</v>
      </c>
      <c r="D305" s="61">
        <f>[1]июнь!K303</f>
        <v>600000</v>
      </c>
      <c r="E305" s="61">
        <v>0</v>
      </c>
      <c r="F305" s="61">
        <f t="shared" ref="F305:F312" si="134">D305+E305</f>
        <v>600000</v>
      </c>
      <c r="G305" s="58">
        <f t="shared" ref="G305:G312" si="135">C305</f>
        <v>600000</v>
      </c>
      <c r="H305" s="57">
        <f t="shared" ref="H305:H312" si="136">G305-C305</f>
        <v>0</v>
      </c>
      <c r="K305" s="72">
        <f t="shared" si="130"/>
        <v>0</v>
      </c>
    </row>
    <row r="306" spans="1:31" ht="31.5" x14ac:dyDescent="0.25">
      <c r="A306" s="7" t="s">
        <v>440</v>
      </c>
      <c r="B306" s="9" t="s">
        <v>436</v>
      </c>
      <c r="C306" s="61">
        <f>400000+400000</f>
        <v>800000</v>
      </c>
      <c r="D306" s="61">
        <f>[1]июнь!K304</f>
        <v>400000</v>
      </c>
      <c r="E306" s="61">
        <v>0</v>
      </c>
      <c r="F306" s="61">
        <f t="shared" si="134"/>
        <v>400000</v>
      </c>
      <c r="G306" s="58">
        <f t="shared" si="135"/>
        <v>800000</v>
      </c>
      <c r="H306" s="57">
        <f t="shared" si="136"/>
        <v>0</v>
      </c>
      <c r="K306" s="72">
        <f t="shared" si="130"/>
        <v>400000</v>
      </c>
    </row>
    <row r="307" spans="1:31" ht="31.5" x14ac:dyDescent="0.25">
      <c r="A307" s="7" t="s">
        <v>441</v>
      </c>
      <c r="B307" s="9" t="s">
        <v>436</v>
      </c>
      <c r="C307" s="61">
        <v>0</v>
      </c>
      <c r="D307" s="61">
        <f>[1]июнь!K305</f>
        <v>0</v>
      </c>
      <c r="E307" s="61">
        <v>0</v>
      </c>
      <c r="F307" s="61">
        <f t="shared" si="134"/>
        <v>0</v>
      </c>
      <c r="G307" s="58">
        <f t="shared" si="135"/>
        <v>0</v>
      </c>
      <c r="H307" s="57">
        <f t="shared" si="136"/>
        <v>0</v>
      </c>
      <c r="K307" s="72">
        <f t="shared" si="130"/>
        <v>0</v>
      </c>
    </row>
    <row r="308" spans="1:31" ht="31.5" x14ac:dyDescent="0.25">
      <c r="A308" s="7" t="s">
        <v>442</v>
      </c>
      <c r="B308" s="9" t="s">
        <v>436</v>
      </c>
      <c r="C308" s="61">
        <v>269400</v>
      </c>
      <c r="D308" s="61">
        <f>[1]июнь!K306</f>
        <v>219700</v>
      </c>
      <c r="E308" s="61">
        <v>0</v>
      </c>
      <c r="F308" s="61">
        <f t="shared" si="134"/>
        <v>219700</v>
      </c>
      <c r="G308" s="58">
        <f t="shared" si="135"/>
        <v>269400</v>
      </c>
      <c r="H308" s="57">
        <f t="shared" si="136"/>
        <v>0</v>
      </c>
      <c r="K308" s="72">
        <f t="shared" si="130"/>
        <v>49700</v>
      </c>
    </row>
    <row r="309" spans="1:31" ht="31.5" x14ac:dyDescent="0.25">
      <c r="A309" s="7" t="s">
        <v>442</v>
      </c>
      <c r="B309" s="9" t="s">
        <v>436</v>
      </c>
      <c r="C309" s="61">
        <v>0</v>
      </c>
      <c r="D309" s="61">
        <f>[1]июнь!K307</f>
        <v>0</v>
      </c>
      <c r="E309" s="61">
        <v>0</v>
      </c>
      <c r="F309" s="61">
        <f t="shared" si="134"/>
        <v>0</v>
      </c>
      <c r="G309" s="58">
        <f t="shared" si="135"/>
        <v>0</v>
      </c>
      <c r="H309" s="57">
        <f t="shared" si="136"/>
        <v>0</v>
      </c>
      <c r="K309" s="72">
        <f t="shared" si="130"/>
        <v>0</v>
      </c>
    </row>
    <row r="310" spans="1:31" ht="31.5" x14ac:dyDescent="0.25">
      <c r="A310" s="7" t="s">
        <v>540</v>
      </c>
      <c r="B310" s="9" t="s">
        <v>436</v>
      </c>
      <c r="C310" s="61">
        <v>0</v>
      </c>
      <c r="D310" s="61">
        <f>[1]июнь!K308</f>
        <v>0</v>
      </c>
      <c r="E310" s="61">
        <v>0</v>
      </c>
      <c r="F310" s="61">
        <f t="shared" si="134"/>
        <v>0</v>
      </c>
      <c r="G310" s="58">
        <f t="shared" si="135"/>
        <v>0</v>
      </c>
      <c r="H310" s="57">
        <f t="shared" si="136"/>
        <v>0</v>
      </c>
      <c r="K310" s="72">
        <f t="shared" si="130"/>
        <v>0</v>
      </c>
    </row>
    <row r="311" spans="1:31" ht="31.5" x14ac:dyDescent="0.25">
      <c r="A311" s="7" t="s">
        <v>541</v>
      </c>
      <c r="B311" s="9" t="s">
        <v>436</v>
      </c>
      <c r="C311" s="61">
        <v>0</v>
      </c>
      <c r="D311" s="61">
        <f>[1]июнь!K309</f>
        <v>0</v>
      </c>
      <c r="E311" s="61">
        <v>0</v>
      </c>
      <c r="F311" s="61">
        <f t="shared" si="134"/>
        <v>0</v>
      </c>
      <c r="G311" s="58">
        <f t="shared" si="135"/>
        <v>0</v>
      </c>
      <c r="H311" s="57">
        <f t="shared" si="136"/>
        <v>0</v>
      </c>
      <c r="K311" s="72">
        <f t="shared" si="130"/>
        <v>0</v>
      </c>
    </row>
    <row r="312" spans="1:31" ht="31.5" x14ac:dyDescent="0.25">
      <c r="A312" s="7" t="s">
        <v>542</v>
      </c>
      <c r="B312" s="9" t="s">
        <v>436</v>
      </c>
      <c r="C312" s="61">
        <v>0</v>
      </c>
      <c r="D312" s="61">
        <f>[1]июнь!K310</f>
        <v>0</v>
      </c>
      <c r="E312" s="61">
        <v>0</v>
      </c>
      <c r="F312" s="61">
        <f t="shared" si="134"/>
        <v>0</v>
      </c>
      <c r="G312" s="58">
        <f t="shared" si="135"/>
        <v>0</v>
      </c>
      <c r="H312" s="57">
        <f t="shared" si="136"/>
        <v>0</v>
      </c>
      <c r="K312" s="72">
        <f t="shared" si="130"/>
        <v>0</v>
      </c>
    </row>
    <row r="313" spans="1:31" ht="31.5" x14ac:dyDescent="0.25">
      <c r="A313" s="38" t="s">
        <v>443</v>
      </c>
      <c r="B313" s="13" t="s">
        <v>444</v>
      </c>
      <c r="C313" s="62">
        <f t="shared" ref="C313:H313" si="137">C314</f>
        <v>502661</v>
      </c>
      <c r="D313" s="62">
        <f t="shared" si="137"/>
        <v>505859.11</v>
      </c>
      <c r="E313" s="62">
        <f t="shared" si="137"/>
        <v>0</v>
      </c>
      <c r="F313" s="62">
        <f t="shared" si="137"/>
        <v>505859.11</v>
      </c>
      <c r="G313" s="62">
        <f t="shared" si="137"/>
        <v>505859.11</v>
      </c>
      <c r="H313" s="62">
        <f t="shared" si="137"/>
        <v>3198.109999999986</v>
      </c>
      <c r="K313" s="72">
        <f t="shared" si="130"/>
        <v>-3198.109999999986</v>
      </c>
    </row>
    <row r="314" spans="1:31" ht="31.5" x14ac:dyDescent="0.25">
      <c r="A314" s="7" t="s">
        <v>443</v>
      </c>
      <c r="B314" s="9" t="s">
        <v>445</v>
      </c>
      <c r="C314" s="61">
        <f>502661</f>
        <v>502661</v>
      </c>
      <c r="D314" s="61">
        <f>[1]июнь!K312</f>
        <v>505859.11</v>
      </c>
      <c r="E314" s="61">
        <v>0</v>
      </c>
      <c r="F314" s="61">
        <f>D314+E314</f>
        <v>505859.11</v>
      </c>
      <c r="G314" s="58">
        <f>C314+3198.11</f>
        <v>505859.11</v>
      </c>
      <c r="H314" s="57">
        <f>G314-C314</f>
        <v>3198.109999999986</v>
      </c>
      <c r="K314" s="72">
        <f t="shared" si="130"/>
        <v>-3198.109999999986</v>
      </c>
    </row>
    <row r="315" spans="1:31" x14ac:dyDescent="0.25">
      <c r="A315" s="47" t="s">
        <v>446</v>
      </c>
      <c r="B315" s="13" t="s">
        <v>447</v>
      </c>
      <c r="C315" s="62">
        <f t="shared" ref="C315:H315" si="138">C316</f>
        <v>-90850428.819999993</v>
      </c>
      <c r="D315" s="62">
        <f t="shared" si="138"/>
        <v>-90886674.430000007</v>
      </c>
      <c r="E315" s="62">
        <f t="shared" si="138"/>
        <v>0</v>
      </c>
      <c r="F315" s="62">
        <f t="shared" si="138"/>
        <v>-90886674.430000007</v>
      </c>
      <c r="G315" s="62">
        <f t="shared" si="138"/>
        <v>39113325.570000008</v>
      </c>
      <c r="H315" s="62">
        <f t="shared" si="138"/>
        <v>129963754.39</v>
      </c>
      <c r="K315" s="72">
        <f t="shared" si="130"/>
        <v>36245.610000014305</v>
      </c>
    </row>
    <row r="316" spans="1:31" x14ac:dyDescent="0.25">
      <c r="A316" s="54" t="s">
        <v>446</v>
      </c>
      <c r="B316" s="9" t="s">
        <v>448</v>
      </c>
      <c r="C316" s="61">
        <f>-90850428.82</f>
        <v>-90850428.819999993</v>
      </c>
      <c r="D316" s="61">
        <f>[1]июнь!K314</f>
        <v>-90886674.430000007</v>
      </c>
      <c r="E316" s="61">
        <v>0</v>
      </c>
      <c r="F316" s="61">
        <f>D316+E316</f>
        <v>-90886674.430000007</v>
      </c>
      <c r="G316" s="58">
        <f>C316-36245.61+130000000</f>
        <v>39113325.570000008</v>
      </c>
      <c r="H316" s="57">
        <f>G316-C316</f>
        <v>129963754.39</v>
      </c>
      <c r="K316" s="72">
        <f t="shared" si="130"/>
        <v>36245.610000014305</v>
      </c>
    </row>
    <row r="317" spans="1:31" ht="47.25" x14ac:dyDescent="0.25">
      <c r="A317" s="38" t="s">
        <v>543</v>
      </c>
      <c r="B317" s="13" t="s">
        <v>544</v>
      </c>
      <c r="C317" s="62">
        <f t="shared" ref="C317:H317" si="139">C318</f>
        <v>0</v>
      </c>
      <c r="D317" s="62">
        <f t="shared" si="139"/>
        <v>0</v>
      </c>
      <c r="E317" s="62">
        <f t="shared" si="139"/>
        <v>0</v>
      </c>
      <c r="F317" s="62">
        <f t="shared" si="139"/>
        <v>0</v>
      </c>
      <c r="G317" s="62">
        <f t="shared" si="139"/>
        <v>0</v>
      </c>
      <c r="H317" s="62">
        <f t="shared" si="139"/>
        <v>0</v>
      </c>
      <c r="K317" s="72">
        <f t="shared" si="130"/>
        <v>0</v>
      </c>
    </row>
    <row r="318" spans="1:31" ht="47.25" x14ac:dyDescent="0.25">
      <c r="A318" s="7" t="s">
        <v>545</v>
      </c>
      <c r="B318" s="9" t="s">
        <v>546</v>
      </c>
      <c r="C318" s="61">
        <v>0</v>
      </c>
      <c r="D318" s="57">
        <f>[1]июнь!K316</f>
        <v>0</v>
      </c>
      <c r="E318" s="61">
        <v>0</v>
      </c>
      <c r="F318" s="61">
        <f>D318+E318</f>
        <v>0</v>
      </c>
      <c r="G318" s="58">
        <f>C318</f>
        <v>0</v>
      </c>
      <c r="H318" s="57">
        <f>G318-C318</f>
        <v>0</v>
      </c>
      <c r="K318" s="72">
        <f t="shared" si="130"/>
        <v>0</v>
      </c>
    </row>
    <row r="319" spans="1:31" x14ac:dyDescent="0.25">
      <c r="A319" s="55" t="s">
        <v>449</v>
      </c>
      <c r="B319" s="56"/>
      <c r="C319" s="71">
        <f t="shared" ref="C319:H319" si="140">C6+C204</f>
        <v>4547344392.0499992</v>
      </c>
      <c r="D319" s="71">
        <f t="shared" si="140"/>
        <v>2302428765.8099995</v>
      </c>
      <c r="E319" s="71">
        <f t="shared" si="140"/>
        <v>207455888.21000001</v>
      </c>
      <c r="F319" s="71">
        <f t="shared" si="140"/>
        <v>2509884654.02</v>
      </c>
      <c r="G319" s="71">
        <f t="shared" si="140"/>
        <v>4813645992.0500002</v>
      </c>
      <c r="H319" s="71">
        <f t="shared" si="140"/>
        <v>266451600</v>
      </c>
      <c r="K319" s="72"/>
      <c r="AE319" s="72"/>
    </row>
    <row r="320" spans="1:31" x14ac:dyDescent="0.25">
      <c r="A320" s="2"/>
      <c r="B320" s="2"/>
      <c r="C320" s="2"/>
      <c r="D320" s="2"/>
      <c r="E320" s="2"/>
      <c r="F320" s="2"/>
      <c r="G320" s="2"/>
      <c r="H320" s="2"/>
      <c r="K320" s="72">
        <f t="shared" si="130"/>
        <v>0</v>
      </c>
    </row>
    <row r="321" spans="1:11" x14ac:dyDescent="0.25">
      <c r="A321" s="2"/>
      <c r="B321" s="2"/>
      <c r="C321" s="2"/>
      <c r="D321" s="2"/>
      <c r="E321" s="2"/>
      <c r="F321" s="2"/>
      <c r="G321" s="2"/>
      <c r="H321" s="2"/>
      <c r="K321" s="72">
        <f t="shared" si="130"/>
        <v>0</v>
      </c>
    </row>
    <row r="322" spans="1:11" x14ac:dyDescent="0.25">
      <c r="A322" s="2"/>
      <c r="B322" s="2"/>
      <c r="C322" s="2"/>
      <c r="D322" s="2"/>
      <c r="E322" s="2"/>
      <c r="F322" s="2"/>
      <c r="G322" s="2"/>
      <c r="H322" s="2"/>
      <c r="K322" s="72">
        <f t="shared" si="130"/>
        <v>0</v>
      </c>
    </row>
    <row r="323" spans="1:11" x14ac:dyDescent="0.25">
      <c r="A323" s="2"/>
      <c r="B323" s="2"/>
      <c r="C323" s="2"/>
      <c r="D323" s="2"/>
      <c r="E323" s="2"/>
      <c r="F323" s="2"/>
      <c r="G323" s="2"/>
      <c r="H323" s="2"/>
      <c r="K323" s="72">
        <f t="shared" si="130"/>
        <v>0</v>
      </c>
    </row>
    <row r="324" spans="1:11" x14ac:dyDescent="0.25">
      <c r="A324" s="2"/>
      <c r="B324" s="2"/>
      <c r="C324" s="2"/>
      <c r="D324" s="2"/>
      <c r="E324" s="2"/>
      <c r="F324" s="2"/>
      <c r="G324" s="2"/>
      <c r="H324" s="2"/>
      <c r="K324" s="72">
        <f t="shared" si="130"/>
        <v>0</v>
      </c>
    </row>
    <row r="325" spans="1:11" x14ac:dyDescent="0.25">
      <c r="A325" s="2"/>
      <c r="B325" s="2"/>
      <c r="C325" s="2"/>
      <c r="D325" s="2"/>
      <c r="E325" s="2"/>
      <c r="F325" s="2"/>
      <c r="G325" s="2"/>
      <c r="H325" s="2"/>
      <c r="K325" s="72">
        <f t="shared" si="130"/>
        <v>0</v>
      </c>
    </row>
    <row r="326" spans="1:11" x14ac:dyDescent="0.25">
      <c r="A326" s="2"/>
      <c r="B326" s="2"/>
      <c r="C326" s="2"/>
      <c r="D326" s="2"/>
      <c r="E326" s="2"/>
      <c r="F326" s="2"/>
      <c r="G326" s="2"/>
      <c r="H326" s="2"/>
      <c r="K326" s="72">
        <f t="shared" si="130"/>
        <v>0</v>
      </c>
    </row>
    <row r="327" spans="1:11" x14ac:dyDescent="0.25">
      <c r="A327" s="2"/>
      <c r="B327" s="2"/>
      <c r="C327" s="2"/>
      <c r="D327" s="2"/>
      <c r="E327" s="2"/>
      <c r="F327" s="2"/>
      <c r="G327" s="2"/>
      <c r="H327" s="2"/>
      <c r="K327" s="72">
        <f t="shared" si="130"/>
        <v>0</v>
      </c>
    </row>
    <row r="328" spans="1:11" x14ac:dyDescent="0.25">
      <c r="A328" s="2"/>
      <c r="B328" s="2"/>
      <c r="C328" s="2"/>
      <c r="D328" s="2"/>
      <c r="E328" s="2"/>
      <c r="F328" s="2"/>
      <c r="G328" s="2"/>
      <c r="H328" s="2"/>
      <c r="K328" s="72">
        <f t="shared" si="130"/>
        <v>0</v>
      </c>
    </row>
    <row r="329" spans="1:11" x14ac:dyDescent="0.25">
      <c r="A329" s="2"/>
      <c r="B329" s="2"/>
      <c r="C329" s="2"/>
      <c r="D329" s="2"/>
      <c r="E329" s="2"/>
      <c r="F329" s="2"/>
      <c r="G329" s="2"/>
      <c r="H329" s="2"/>
      <c r="K329" s="72">
        <f t="shared" si="130"/>
        <v>0</v>
      </c>
    </row>
    <row r="330" spans="1:11" x14ac:dyDescent="0.25">
      <c r="A330" s="2"/>
      <c r="B330" s="2"/>
      <c r="C330" s="2"/>
      <c r="D330" s="2"/>
      <c r="E330" s="2"/>
      <c r="F330" s="2"/>
      <c r="G330" s="2"/>
      <c r="H330" s="2"/>
      <c r="K330" s="72">
        <f t="shared" si="130"/>
        <v>0</v>
      </c>
    </row>
    <row r="331" spans="1:11" x14ac:dyDescent="0.25">
      <c r="A331" s="2"/>
      <c r="B331" s="2"/>
      <c r="C331" s="2"/>
      <c r="D331" s="2"/>
      <c r="E331" s="2"/>
      <c r="F331" s="2"/>
      <c r="G331" s="2"/>
      <c r="H331" s="2"/>
      <c r="K331" s="72">
        <f t="shared" si="130"/>
        <v>0</v>
      </c>
    </row>
    <row r="332" spans="1:11" x14ac:dyDescent="0.25">
      <c r="A332" s="2"/>
      <c r="B332" s="2"/>
      <c r="C332" s="2"/>
      <c r="D332" s="2"/>
      <c r="E332" s="2"/>
      <c r="F332" s="2"/>
      <c r="G332" s="2"/>
      <c r="H332" s="2"/>
      <c r="K332" s="72">
        <f t="shared" si="130"/>
        <v>0</v>
      </c>
    </row>
    <row r="333" spans="1:11" x14ac:dyDescent="0.25">
      <c r="A333" s="2"/>
      <c r="B333" s="2"/>
      <c r="C333" s="2"/>
      <c r="D333" s="2"/>
      <c r="E333" s="2"/>
      <c r="F333" s="2"/>
      <c r="G333" s="2"/>
      <c r="H333" s="2"/>
      <c r="K333" s="72">
        <f t="shared" si="130"/>
        <v>0</v>
      </c>
    </row>
    <row r="334" spans="1:11" x14ac:dyDescent="0.25">
      <c r="A334" s="2"/>
      <c r="B334" s="2"/>
      <c r="C334" s="2"/>
      <c r="D334" s="2"/>
      <c r="E334" s="2"/>
      <c r="F334" s="2"/>
      <c r="G334" s="2"/>
      <c r="H334" s="2"/>
      <c r="K334" s="72">
        <f t="shared" si="130"/>
        <v>0</v>
      </c>
    </row>
    <row r="335" spans="1:11" x14ac:dyDescent="0.25">
      <c r="A335" s="2"/>
      <c r="B335" s="2"/>
      <c r="C335" s="2"/>
      <c r="D335" s="2"/>
      <c r="E335" s="2"/>
      <c r="F335" s="2"/>
      <c r="G335" s="2"/>
      <c r="H335" s="2"/>
      <c r="K335" s="72">
        <f t="shared" si="130"/>
        <v>0</v>
      </c>
    </row>
    <row r="336" spans="1:11" x14ac:dyDescent="0.25">
      <c r="A336" s="2"/>
      <c r="B336" s="2"/>
      <c r="C336" s="2"/>
      <c r="D336" s="2"/>
      <c r="E336" s="2"/>
      <c r="F336" s="2"/>
      <c r="G336" s="2"/>
      <c r="H336" s="2"/>
      <c r="K336" s="72">
        <f t="shared" si="130"/>
        <v>0</v>
      </c>
    </row>
    <row r="337" spans="1:11" x14ac:dyDescent="0.25">
      <c r="A337" s="2"/>
      <c r="B337" s="2"/>
      <c r="C337" s="2"/>
      <c r="D337" s="2"/>
      <c r="E337" s="2"/>
      <c r="F337" s="2"/>
      <c r="G337" s="2"/>
      <c r="H337" s="2"/>
      <c r="K337" s="72">
        <f t="shared" si="130"/>
        <v>0</v>
      </c>
    </row>
    <row r="338" spans="1:11" x14ac:dyDescent="0.25">
      <c r="A338" s="2"/>
      <c r="B338" s="2"/>
      <c r="C338" s="2"/>
      <c r="D338" s="2"/>
      <c r="E338" s="2"/>
      <c r="F338" s="2"/>
      <c r="G338" s="2"/>
      <c r="H338" s="2"/>
      <c r="K338" s="72">
        <f t="shared" si="130"/>
        <v>0</v>
      </c>
    </row>
    <row r="339" spans="1:11" x14ac:dyDescent="0.25">
      <c r="A339" s="2"/>
      <c r="B339" s="2"/>
      <c r="C339" s="2"/>
      <c r="D339" s="2"/>
      <c r="E339" s="2"/>
      <c r="F339" s="2"/>
      <c r="G339" s="2"/>
      <c r="H339" s="2"/>
      <c r="K339" s="72">
        <f t="shared" si="130"/>
        <v>0</v>
      </c>
    </row>
    <row r="340" spans="1:11" x14ac:dyDescent="0.25">
      <c r="A340" s="2"/>
      <c r="B340" s="2"/>
      <c r="C340" s="2"/>
      <c r="D340" s="2"/>
      <c r="E340" s="2"/>
      <c r="F340" s="2"/>
      <c r="G340" s="2"/>
      <c r="H340" s="2"/>
      <c r="K340" s="72">
        <f t="shared" si="130"/>
        <v>0</v>
      </c>
    </row>
    <row r="341" spans="1:11" x14ac:dyDescent="0.25">
      <c r="A341" s="2"/>
      <c r="B341" s="2"/>
      <c r="C341" s="2"/>
      <c r="D341" s="2"/>
      <c r="E341" s="2"/>
      <c r="F341" s="2"/>
      <c r="G341" s="2"/>
      <c r="H341" s="2"/>
      <c r="K341" s="72">
        <f t="shared" si="130"/>
        <v>0</v>
      </c>
    </row>
    <row r="342" spans="1:11" x14ac:dyDescent="0.25">
      <c r="A342" s="2"/>
      <c r="B342" s="2"/>
      <c r="C342" s="2"/>
      <c r="D342" s="2"/>
      <c r="E342" s="2"/>
      <c r="F342" s="2"/>
      <c r="G342" s="2"/>
      <c r="H342" s="2"/>
      <c r="K342" s="72">
        <f t="shared" si="130"/>
        <v>0</v>
      </c>
    </row>
    <row r="343" spans="1:11" x14ac:dyDescent="0.25">
      <c r="A343" s="2"/>
      <c r="B343" s="2"/>
      <c r="C343" s="2"/>
      <c r="D343" s="2"/>
      <c r="E343" s="2"/>
      <c r="F343" s="2"/>
      <c r="G343" s="2"/>
      <c r="H343" s="2"/>
      <c r="K343" s="72">
        <f t="shared" si="130"/>
        <v>0</v>
      </c>
    </row>
    <row r="344" spans="1:11" x14ac:dyDescent="0.25">
      <c r="A344" s="2"/>
      <c r="B344" s="2"/>
      <c r="C344" s="2"/>
      <c r="D344" s="2"/>
      <c r="E344" s="2"/>
      <c r="F344" s="2"/>
      <c r="G344" s="2"/>
      <c r="H344" s="2"/>
      <c r="K344" s="72">
        <f t="shared" si="130"/>
        <v>0</v>
      </c>
    </row>
    <row r="345" spans="1:11" x14ac:dyDescent="0.25">
      <c r="A345" s="2"/>
      <c r="B345" s="2"/>
      <c r="C345" s="2"/>
      <c r="D345" s="2"/>
      <c r="E345" s="2"/>
      <c r="F345" s="2"/>
      <c r="G345" s="2"/>
      <c r="H345" s="2"/>
      <c r="K345" s="72">
        <f t="shared" si="130"/>
        <v>0</v>
      </c>
    </row>
    <row r="346" spans="1:11" x14ac:dyDescent="0.25">
      <c r="A346" s="2"/>
      <c r="B346" s="2"/>
      <c r="C346" s="2"/>
      <c r="D346" s="2"/>
      <c r="E346" s="2"/>
      <c r="F346" s="2"/>
      <c r="G346" s="2"/>
      <c r="H346" s="2"/>
      <c r="K346" s="72">
        <f t="shared" si="130"/>
        <v>0</v>
      </c>
    </row>
    <row r="347" spans="1:11" x14ac:dyDescent="0.25">
      <c r="A347" s="2"/>
      <c r="B347" s="2"/>
      <c r="C347" s="2"/>
      <c r="D347" s="2"/>
      <c r="E347" s="2"/>
      <c r="F347" s="2"/>
      <c r="G347" s="2"/>
      <c r="H347" s="2"/>
      <c r="K347" s="72">
        <f t="shared" si="130"/>
        <v>0</v>
      </c>
    </row>
    <row r="348" spans="1:11" x14ac:dyDescent="0.25">
      <c r="A348" s="2"/>
      <c r="B348" s="2"/>
      <c r="C348" s="2"/>
      <c r="D348" s="2"/>
      <c r="E348" s="2"/>
      <c r="F348" s="2"/>
      <c r="G348" s="2"/>
      <c r="H348" s="2"/>
      <c r="K348" s="72">
        <f t="shared" si="130"/>
        <v>0</v>
      </c>
    </row>
    <row r="349" spans="1:11" x14ac:dyDescent="0.25">
      <c r="A349" s="2"/>
      <c r="B349" s="2"/>
      <c r="C349" s="2"/>
      <c r="D349" s="2"/>
      <c r="E349" s="2"/>
      <c r="F349" s="2"/>
      <c r="G349" s="2"/>
      <c r="H349" s="2"/>
      <c r="K349" s="72">
        <f t="shared" si="130"/>
        <v>0</v>
      </c>
    </row>
    <row r="350" spans="1:11" x14ac:dyDescent="0.25">
      <c r="A350" s="2"/>
      <c r="B350" s="2"/>
      <c r="C350" s="2"/>
      <c r="D350" s="2"/>
      <c r="E350" s="2"/>
      <c r="F350" s="2"/>
      <c r="G350" s="2"/>
      <c r="H350" s="2"/>
      <c r="K350" s="72">
        <f t="shared" si="130"/>
        <v>0</v>
      </c>
    </row>
    <row r="351" spans="1:11" x14ac:dyDescent="0.25">
      <c r="A351" s="2"/>
      <c r="B351" s="2"/>
      <c r="C351" s="2"/>
      <c r="D351" s="2"/>
      <c r="E351" s="2"/>
      <c r="F351" s="2"/>
      <c r="G351" s="2"/>
      <c r="H351" s="2"/>
      <c r="K351" s="72">
        <f t="shared" si="130"/>
        <v>0</v>
      </c>
    </row>
    <row r="352" spans="1:11" x14ac:dyDescent="0.25">
      <c r="A352" s="2"/>
      <c r="B352" s="2"/>
      <c r="C352" s="2"/>
      <c r="D352" s="2"/>
      <c r="E352" s="2"/>
      <c r="F352" s="2"/>
      <c r="G352" s="2"/>
      <c r="H352" s="2"/>
      <c r="K352" s="72">
        <f t="shared" si="130"/>
        <v>0</v>
      </c>
    </row>
    <row r="353" spans="1:11" x14ac:dyDescent="0.25">
      <c r="A353" s="2"/>
      <c r="B353" s="2"/>
      <c r="C353" s="2"/>
      <c r="D353" s="2"/>
      <c r="E353" s="2"/>
      <c r="F353" s="2"/>
      <c r="G353" s="2"/>
      <c r="H353" s="2"/>
      <c r="K353" s="72">
        <f t="shared" si="130"/>
        <v>0</v>
      </c>
    </row>
    <row r="354" spans="1:11" x14ac:dyDescent="0.25">
      <c r="A354" s="2"/>
      <c r="B354" s="2"/>
      <c r="C354" s="2"/>
      <c r="D354" s="2"/>
      <c r="E354" s="2"/>
      <c r="F354" s="2"/>
      <c r="G354" s="2"/>
      <c r="H354" s="2"/>
      <c r="K354" s="72">
        <f t="shared" si="130"/>
        <v>0</v>
      </c>
    </row>
    <row r="355" spans="1:11" x14ac:dyDescent="0.25">
      <c r="A355" s="2"/>
      <c r="B355" s="2"/>
      <c r="C355" s="2"/>
      <c r="D355" s="2"/>
      <c r="E355" s="2"/>
      <c r="F355" s="2"/>
      <c r="G355" s="2"/>
      <c r="H355" s="2"/>
      <c r="K355" s="72">
        <f t="shared" si="130"/>
        <v>0</v>
      </c>
    </row>
    <row r="356" spans="1:11" x14ac:dyDescent="0.25">
      <c r="A356" s="2"/>
      <c r="B356" s="2"/>
      <c r="C356" s="2"/>
      <c r="D356" s="2"/>
      <c r="E356" s="2"/>
      <c r="F356" s="2"/>
      <c r="G356" s="2"/>
      <c r="H356" s="2"/>
      <c r="K356" s="72">
        <f t="shared" si="130"/>
        <v>0</v>
      </c>
    </row>
    <row r="357" spans="1:11" x14ac:dyDescent="0.25">
      <c r="A357" s="2"/>
      <c r="B357" s="2"/>
      <c r="C357" s="2"/>
      <c r="D357" s="2"/>
      <c r="E357" s="2"/>
      <c r="F357" s="2"/>
      <c r="G357" s="2"/>
      <c r="H357" s="2"/>
      <c r="K357" s="72">
        <f t="shared" si="130"/>
        <v>0</v>
      </c>
    </row>
    <row r="358" spans="1:11" x14ac:dyDescent="0.25">
      <c r="A358" s="2"/>
      <c r="B358" s="2"/>
      <c r="C358" s="2"/>
      <c r="D358" s="2"/>
      <c r="E358" s="2"/>
      <c r="F358" s="2"/>
      <c r="G358" s="2"/>
      <c r="H358" s="2"/>
      <c r="K358" s="72">
        <f t="shared" si="130"/>
        <v>0</v>
      </c>
    </row>
    <row r="359" spans="1:11" x14ac:dyDescent="0.25">
      <c r="A359" s="2"/>
      <c r="B359" s="2"/>
      <c r="C359" s="2"/>
      <c r="D359" s="2"/>
      <c r="E359" s="2"/>
      <c r="F359" s="2"/>
      <c r="G359" s="2"/>
      <c r="H359" s="2"/>
      <c r="K359" s="72">
        <f t="shared" ref="K359:K426" si="141">C359-F359</f>
        <v>0</v>
      </c>
    </row>
    <row r="360" spans="1:11" x14ac:dyDescent="0.25">
      <c r="A360" s="2"/>
      <c r="B360" s="2"/>
      <c r="C360" s="2"/>
      <c r="D360" s="2"/>
      <c r="E360" s="2"/>
      <c r="F360" s="2"/>
      <c r="G360" s="2"/>
      <c r="H360" s="2"/>
      <c r="K360" s="72">
        <f t="shared" si="141"/>
        <v>0</v>
      </c>
    </row>
    <row r="361" spans="1:11" x14ac:dyDescent="0.25">
      <c r="A361" s="2"/>
      <c r="B361" s="2"/>
      <c r="C361" s="2"/>
      <c r="D361" s="2"/>
      <c r="E361" s="2"/>
      <c r="F361" s="2"/>
      <c r="G361" s="2"/>
      <c r="H361" s="2"/>
      <c r="K361" s="72">
        <f t="shared" si="141"/>
        <v>0</v>
      </c>
    </row>
    <row r="362" spans="1:11" x14ac:dyDescent="0.25">
      <c r="A362" s="2"/>
      <c r="B362" s="2"/>
      <c r="C362" s="2"/>
      <c r="D362" s="2"/>
      <c r="E362" s="2"/>
      <c r="F362" s="2"/>
      <c r="G362" s="2"/>
      <c r="H362" s="2"/>
      <c r="K362" s="72">
        <f t="shared" si="141"/>
        <v>0</v>
      </c>
    </row>
    <row r="363" spans="1:11" x14ac:dyDescent="0.25">
      <c r="A363" s="2"/>
      <c r="B363" s="2"/>
      <c r="C363" s="2"/>
      <c r="D363" s="2"/>
      <c r="E363" s="2"/>
      <c r="F363" s="2"/>
      <c r="G363" s="2"/>
      <c r="H363" s="2"/>
      <c r="K363" s="72">
        <f t="shared" si="141"/>
        <v>0</v>
      </c>
    </row>
    <row r="364" spans="1:11" x14ac:dyDescent="0.25">
      <c r="A364" s="2"/>
      <c r="B364" s="2"/>
      <c r="C364" s="2"/>
      <c r="D364" s="2"/>
      <c r="E364" s="2"/>
      <c r="F364" s="2"/>
      <c r="G364" s="2"/>
      <c r="H364" s="2"/>
      <c r="K364" s="72">
        <f t="shared" si="141"/>
        <v>0</v>
      </c>
    </row>
    <row r="365" spans="1:11" x14ac:dyDescent="0.25">
      <c r="A365" s="2"/>
      <c r="B365" s="2"/>
      <c r="C365" s="2"/>
      <c r="D365" s="2"/>
      <c r="E365" s="2"/>
      <c r="F365" s="2"/>
      <c r="G365" s="2"/>
      <c r="H365" s="2"/>
      <c r="K365" s="72">
        <f t="shared" si="141"/>
        <v>0</v>
      </c>
    </row>
    <row r="366" spans="1:11" x14ac:dyDescent="0.25">
      <c r="A366" s="2"/>
      <c r="B366" s="2"/>
      <c r="C366" s="2"/>
      <c r="D366" s="2"/>
      <c r="E366" s="2"/>
      <c r="F366" s="2"/>
      <c r="G366" s="2"/>
      <c r="H366" s="2"/>
      <c r="K366" s="72">
        <f t="shared" si="141"/>
        <v>0</v>
      </c>
    </row>
    <row r="367" spans="1:11" x14ac:dyDescent="0.25">
      <c r="A367" s="2"/>
      <c r="B367" s="2"/>
      <c r="C367" s="2"/>
      <c r="D367" s="2"/>
      <c r="E367" s="2"/>
      <c r="F367" s="2"/>
      <c r="G367" s="2"/>
      <c r="H367" s="2"/>
      <c r="K367" s="72">
        <f t="shared" si="141"/>
        <v>0</v>
      </c>
    </row>
    <row r="368" spans="1:11" x14ac:dyDescent="0.25">
      <c r="A368" s="2"/>
      <c r="B368" s="2"/>
      <c r="C368" s="2"/>
      <c r="D368" s="2"/>
      <c r="E368" s="2"/>
      <c r="F368" s="2"/>
      <c r="G368" s="2"/>
      <c r="H368" s="2"/>
      <c r="K368" s="72">
        <f t="shared" si="141"/>
        <v>0</v>
      </c>
    </row>
    <row r="369" spans="1:11" x14ac:dyDescent="0.25">
      <c r="A369" s="2"/>
      <c r="B369" s="2"/>
      <c r="C369" s="2"/>
      <c r="D369" s="2"/>
      <c r="E369" s="2"/>
      <c r="F369" s="2"/>
      <c r="G369" s="2"/>
      <c r="H369" s="2"/>
      <c r="K369" s="72">
        <f t="shared" si="141"/>
        <v>0</v>
      </c>
    </row>
    <row r="370" spans="1:11" x14ac:dyDescent="0.25">
      <c r="A370" s="2"/>
      <c r="B370" s="2"/>
      <c r="C370" s="2"/>
      <c r="D370" s="2"/>
      <c r="E370" s="2"/>
      <c r="F370" s="2"/>
      <c r="G370" s="2"/>
      <c r="H370" s="2"/>
      <c r="K370" s="72">
        <f t="shared" si="141"/>
        <v>0</v>
      </c>
    </row>
    <row r="371" spans="1:11" x14ac:dyDescent="0.25">
      <c r="A371" s="2"/>
      <c r="B371" s="2"/>
      <c r="C371" s="2"/>
      <c r="D371" s="2"/>
      <c r="E371" s="2"/>
      <c r="F371" s="2"/>
      <c r="G371" s="2"/>
      <c r="H371" s="2"/>
      <c r="K371" s="72">
        <f t="shared" si="141"/>
        <v>0</v>
      </c>
    </row>
    <row r="372" spans="1:11" x14ac:dyDescent="0.25">
      <c r="A372" s="2"/>
      <c r="B372" s="2"/>
      <c r="C372" s="2"/>
      <c r="D372" s="2"/>
      <c r="E372" s="2"/>
      <c r="F372" s="2"/>
      <c r="G372" s="2"/>
      <c r="H372" s="2"/>
      <c r="K372" s="72">
        <f t="shared" si="141"/>
        <v>0</v>
      </c>
    </row>
    <row r="373" spans="1:11" x14ac:dyDescent="0.25">
      <c r="A373" s="2"/>
      <c r="B373" s="2"/>
      <c r="C373" s="2"/>
      <c r="D373" s="2"/>
      <c r="E373" s="2"/>
      <c r="F373" s="2"/>
      <c r="G373" s="2"/>
      <c r="H373" s="2"/>
      <c r="K373" s="72">
        <f t="shared" si="141"/>
        <v>0</v>
      </c>
    </row>
    <row r="374" spans="1:11" x14ac:dyDescent="0.25">
      <c r="A374" s="2"/>
      <c r="B374" s="2"/>
      <c r="C374" s="2"/>
      <c r="D374" s="2"/>
      <c r="E374" s="2"/>
      <c r="F374" s="2"/>
      <c r="G374" s="2"/>
      <c r="H374" s="2"/>
      <c r="K374" s="72">
        <f t="shared" si="141"/>
        <v>0</v>
      </c>
    </row>
    <row r="375" spans="1:11" x14ac:dyDescent="0.25">
      <c r="A375" s="2"/>
      <c r="B375" s="2"/>
      <c r="C375" s="2"/>
      <c r="D375" s="2"/>
      <c r="E375" s="2"/>
      <c r="F375" s="2"/>
      <c r="G375" s="2"/>
      <c r="H375" s="2"/>
      <c r="K375" s="72">
        <f t="shared" si="141"/>
        <v>0</v>
      </c>
    </row>
    <row r="376" spans="1:11" x14ac:dyDescent="0.25">
      <c r="A376" s="2"/>
      <c r="B376" s="2"/>
      <c r="C376" s="2"/>
      <c r="D376" s="2"/>
      <c r="E376" s="2"/>
      <c r="F376" s="2"/>
      <c r="G376" s="2"/>
      <c r="H376" s="2"/>
      <c r="K376" s="72">
        <f t="shared" si="141"/>
        <v>0</v>
      </c>
    </row>
    <row r="377" spans="1:11" x14ac:dyDescent="0.25">
      <c r="A377" s="2"/>
      <c r="B377" s="2"/>
      <c r="C377" s="2"/>
      <c r="D377" s="2"/>
      <c r="E377" s="2"/>
      <c r="F377" s="2"/>
      <c r="G377" s="2"/>
      <c r="H377" s="2"/>
      <c r="K377" s="72">
        <f t="shared" si="141"/>
        <v>0</v>
      </c>
    </row>
    <row r="378" spans="1:11" x14ac:dyDescent="0.25">
      <c r="A378" s="2"/>
      <c r="B378" s="2"/>
      <c r="C378" s="2"/>
      <c r="D378" s="2"/>
      <c r="E378" s="2"/>
      <c r="F378" s="2"/>
      <c r="G378" s="2"/>
      <c r="H378" s="2"/>
      <c r="K378" s="72">
        <f t="shared" si="141"/>
        <v>0</v>
      </c>
    </row>
    <row r="379" spans="1:11" x14ac:dyDescent="0.25">
      <c r="A379" s="2"/>
      <c r="B379" s="2"/>
      <c r="C379" s="2"/>
      <c r="D379" s="2"/>
      <c r="E379" s="2"/>
      <c r="F379" s="2"/>
      <c r="G379" s="2"/>
      <c r="H379" s="2"/>
      <c r="K379" s="72">
        <f t="shared" si="141"/>
        <v>0</v>
      </c>
    </row>
    <row r="380" spans="1:11" x14ac:dyDescent="0.25">
      <c r="A380" s="2"/>
      <c r="B380" s="2"/>
      <c r="C380" s="2"/>
      <c r="D380" s="2"/>
      <c r="E380" s="2"/>
      <c r="F380" s="2"/>
      <c r="G380" s="2"/>
      <c r="H380" s="2"/>
      <c r="K380" s="72">
        <f t="shared" si="141"/>
        <v>0</v>
      </c>
    </row>
    <row r="381" spans="1:11" x14ac:dyDescent="0.25">
      <c r="A381" s="2"/>
      <c r="B381" s="2"/>
      <c r="C381" s="2"/>
      <c r="D381" s="2"/>
      <c r="E381" s="2"/>
      <c r="F381" s="2"/>
      <c r="G381" s="2"/>
      <c r="H381" s="2"/>
      <c r="K381" s="72">
        <f t="shared" si="141"/>
        <v>0</v>
      </c>
    </row>
    <row r="382" spans="1:11" x14ac:dyDescent="0.25">
      <c r="A382" s="2"/>
      <c r="B382" s="2"/>
      <c r="C382" s="2"/>
      <c r="D382" s="2"/>
      <c r="E382" s="2"/>
      <c r="F382" s="2"/>
      <c r="G382" s="2"/>
      <c r="H382" s="2"/>
      <c r="K382" s="72">
        <f t="shared" si="141"/>
        <v>0</v>
      </c>
    </row>
    <row r="383" spans="1:11" x14ac:dyDescent="0.25">
      <c r="A383" s="2"/>
      <c r="B383" s="2"/>
      <c r="C383" s="2"/>
      <c r="D383" s="2"/>
      <c r="E383" s="2"/>
      <c r="F383" s="2"/>
      <c r="G383" s="2"/>
      <c r="H383" s="2"/>
      <c r="K383" s="72">
        <f t="shared" si="141"/>
        <v>0</v>
      </c>
    </row>
    <row r="384" spans="1:11" x14ac:dyDescent="0.25">
      <c r="A384" s="2"/>
      <c r="B384" s="2"/>
      <c r="C384" s="2"/>
      <c r="D384" s="2"/>
      <c r="E384" s="2"/>
      <c r="F384" s="2"/>
      <c r="G384" s="2"/>
      <c r="H384" s="2"/>
      <c r="K384" s="72">
        <f t="shared" si="141"/>
        <v>0</v>
      </c>
    </row>
    <row r="385" spans="1:11" x14ac:dyDescent="0.25">
      <c r="A385" s="2"/>
      <c r="B385" s="2"/>
      <c r="C385" s="2"/>
      <c r="D385" s="2"/>
      <c r="E385" s="2"/>
      <c r="F385" s="2"/>
      <c r="G385" s="2"/>
      <c r="H385" s="2"/>
      <c r="K385" s="72">
        <f t="shared" si="141"/>
        <v>0</v>
      </c>
    </row>
    <row r="386" spans="1:11" x14ac:dyDescent="0.25">
      <c r="A386" s="2"/>
      <c r="B386" s="2"/>
      <c r="C386" s="2"/>
      <c r="D386" s="2"/>
      <c r="E386" s="2"/>
      <c r="F386" s="2"/>
      <c r="G386" s="2"/>
      <c r="H386" s="2"/>
      <c r="K386" s="72">
        <f t="shared" si="141"/>
        <v>0</v>
      </c>
    </row>
    <row r="387" spans="1:11" x14ac:dyDescent="0.25">
      <c r="A387" s="2"/>
      <c r="B387" s="2"/>
      <c r="C387" s="2"/>
      <c r="D387" s="2"/>
      <c r="E387" s="2"/>
      <c r="F387" s="2"/>
      <c r="G387" s="2"/>
      <c r="H387" s="2"/>
      <c r="K387" s="72">
        <f t="shared" si="141"/>
        <v>0</v>
      </c>
    </row>
    <row r="388" spans="1:11" x14ac:dyDescent="0.25">
      <c r="A388" s="2"/>
      <c r="B388" s="2"/>
      <c r="C388" s="2"/>
      <c r="D388" s="2"/>
      <c r="E388" s="2"/>
      <c r="F388" s="2"/>
      <c r="G388" s="2"/>
      <c r="H388" s="2"/>
      <c r="K388" s="72">
        <f t="shared" si="141"/>
        <v>0</v>
      </c>
    </row>
    <row r="389" spans="1:11" x14ac:dyDescent="0.25">
      <c r="A389" s="2"/>
      <c r="B389" s="2"/>
      <c r="C389" s="2"/>
      <c r="D389" s="2"/>
      <c r="E389" s="2"/>
      <c r="F389" s="2"/>
      <c r="G389" s="2"/>
      <c r="H389" s="2"/>
      <c r="K389" s="72">
        <f t="shared" si="141"/>
        <v>0</v>
      </c>
    </row>
    <row r="390" spans="1:11" x14ac:dyDescent="0.25">
      <c r="A390" s="2"/>
      <c r="B390" s="2"/>
      <c r="C390" s="2"/>
      <c r="D390" s="2"/>
      <c r="E390" s="2"/>
      <c r="F390" s="2"/>
      <c r="G390" s="2"/>
      <c r="H390" s="2"/>
      <c r="K390" s="72">
        <f t="shared" si="141"/>
        <v>0</v>
      </c>
    </row>
    <row r="391" spans="1:11" x14ac:dyDescent="0.25">
      <c r="A391" s="2"/>
      <c r="B391" s="2"/>
      <c r="C391" s="2"/>
      <c r="D391" s="2"/>
      <c r="E391" s="2"/>
      <c r="F391" s="2"/>
      <c r="G391" s="2"/>
      <c r="H391" s="2"/>
      <c r="K391" s="72">
        <f t="shared" si="141"/>
        <v>0</v>
      </c>
    </row>
    <row r="392" spans="1:11" x14ac:dyDescent="0.25">
      <c r="A392" s="2"/>
      <c r="B392" s="2"/>
      <c r="C392" s="2"/>
      <c r="D392" s="2"/>
      <c r="E392" s="2"/>
      <c r="F392" s="2"/>
      <c r="G392" s="2"/>
      <c r="H392" s="2"/>
      <c r="K392" s="72">
        <f t="shared" si="141"/>
        <v>0</v>
      </c>
    </row>
    <row r="393" spans="1:11" x14ac:dyDescent="0.25">
      <c r="A393" s="2"/>
      <c r="B393" s="2"/>
      <c r="C393" s="2"/>
      <c r="D393" s="2"/>
      <c r="E393" s="2"/>
      <c r="F393" s="2"/>
      <c r="G393" s="2"/>
      <c r="H393" s="2"/>
      <c r="K393" s="72">
        <f t="shared" si="141"/>
        <v>0</v>
      </c>
    </row>
    <row r="394" spans="1:11" x14ac:dyDescent="0.25">
      <c r="A394" s="2"/>
      <c r="B394" s="2"/>
      <c r="C394" s="2"/>
      <c r="D394" s="2"/>
      <c r="E394" s="2"/>
      <c r="F394" s="2"/>
      <c r="G394" s="2"/>
      <c r="H394" s="2"/>
      <c r="K394" s="72">
        <f t="shared" si="141"/>
        <v>0</v>
      </c>
    </row>
    <row r="395" spans="1:11" x14ac:dyDescent="0.25">
      <c r="A395" s="2"/>
      <c r="B395" s="2"/>
      <c r="C395" s="2"/>
      <c r="D395" s="2"/>
      <c r="E395" s="2"/>
      <c r="F395" s="2"/>
      <c r="G395" s="2"/>
      <c r="H395" s="2"/>
      <c r="K395" s="72">
        <f t="shared" si="141"/>
        <v>0</v>
      </c>
    </row>
    <row r="396" spans="1:11" x14ac:dyDescent="0.25">
      <c r="A396" s="2"/>
      <c r="B396" s="2"/>
      <c r="C396" s="2"/>
      <c r="D396" s="2"/>
      <c r="E396" s="2"/>
      <c r="F396" s="2"/>
      <c r="G396" s="2"/>
      <c r="H396" s="2"/>
      <c r="K396" s="72">
        <f t="shared" si="141"/>
        <v>0</v>
      </c>
    </row>
    <row r="397" spans="1:11" x14ac:dyDescent="0.25">
      <c r="A397" s="2"/>
      <c r="B397" s="2"/>
      <c r="C397" s="2"/>
      <c r="D397" s="2"/>
      <c r="E397" s="2"/>
      <c r="F397" s="2"/>
      <c r="G397" s="2"/>
      <c r="H397" s="2"/>
      <c r="K397" s="72">
        <f t="shared" si="141"/>
        <v>0</v>
      </c>
    </row>
    <row r="398" spans="1:11" x14ac:dyDescent="0.25">
      <c r="A398" s="2"/>
      <c r="B398" s="2"/>
      <c r="C398" s="2"/>
      <c r="D398" s="2"/>
      <c r="E398" s="2"/>
      <c r="F398" s="2"/>
      <c r="G398" s="2"/>
      <c r="H398" s="2"/>
      <c r="K398" s="72">
        <f t="shared" si="141"/>
        <v>0</v>
      </c>
    </row>
    <row r="399" spans="1:11" x14ac:dyDescent="0.25">
      <c r="A399" s="2"/>
      <c r="B399" s="2"/>
      <c r="C399" s="2"/>
      <c r="D399" s="2"/>
      <c r="E399" s="2"/>
      <c r="F399" s="2"/>
      <c r="G399" s="2"/>
      <c r="H399" s="2"/>
      <c r="K399" s="72">
        <f t="shared" si="141"/>
        <v>0</v>
      </c>
    </row>
    <row r="400" spans="1:11" x14ac:dyDescent="0.25">
      <c r="A400" s="2"/>
      <c r="B400" s="2"/>
      <c r="C400" s="2"/>
      <c r="D400" s="2"/>
      <c r="E400" s="2"/>
      <c r="F400" s="2"/>
      <c r="G400" s="2"/>
      <c r="H400" s="2"/>
      <c r="K400" s="72">
        <f t="shared" si="141"/>
        <v>0</v>
      </c>
    </row>
    <row r="401" spans="1:11" x14ac:dyDescent="0.25">
      <c r="A401" s="2"/>
      <c r="B401" s="2"/>
      <c r="C401" s="2"/>
      <c r="D401" s="2"/>
      <c r="E401" s="2"/>
      <c r="F401" s="2"/>
      <c r="G401" s="2"/>
      <c r="H401" s="2"/>
      <c r="K401" s="72">
        <f t="shared" si="141"/>
        <v>0</v>
      </c>
    </row>
    <row r="402" spans="1:11" x14ac:dyDescent="0.25">
      <c r="A402" s="2"/>
      <c r="B402" s="2"/>
      <c r="C402" s="2"/>
      <c r="D402" s="2"/>
      <c r="E402" s="2"/>
      <c r="F402" s="2"/>
      <c r="G402" s="2"/>
      <c r="H402" s="2"/>
      <c r="K402" s="72">
        <f t="shared" si="141"/>
        <v>0</v>
      </c>
    </row>
    <row r="403" spans="1:11" x14ac:dyDescent="0.25">
      <c r="A403" s="2"/>
      <c r="B403" s="2"/>
      <c r="C403" s="2"/>
      <c r="D403" s="2"/>
      <c r="E403" s="2"/>
      <c r="F403" s="2"/>
      <c r="G403" s="2"/>
      <c r="H403" s="2"/>
      <c r="K403" s="72">
        <f t="shared" si="141"/>
        <v>0</v>
      </c>
    </row>
    <row r="404" spans="1:11" x14ac:dyDescent="0.25">
      <c r="A404" s="2"/>
      <c r="B404" s="2"/>
      <c r="C404" s="2"/>
      <c r="D404" s="2"/>
      <c r="E404" s="2"/>
      <c r="F404" s="2"/>
      <c r="G404" s="2"/>
      <c r="H404" s="2"/>
      <c r="K404" s="72">
        <f t="shared" si="141"/>
        <v>0</v>
      </c>
    </row>
    <row r="405" spans="1:11" x14ac:dyDescent="0.25">
      <c r="A405" s="2"/>
      <c r="B405" s="2"/>
      <c r="C405" s="2"/>
      <c r="D405" s="2"/>
      <c r="E405" s="2"/>
      <c r="F405" s="2"/>
      <c r="G405" s="2"/>
      <c r="H405" s="2"/>
      <c r="K405" s="72">
        <f t="shared" si="141"/>
        <v>0</v>
      </c>
    </row>
    <row r="406" spans="1:11" x14ac:dyDescent="0.25">
      <c r="A406" s="2"/>
      <c r="B406" s="2"/>
      <c r="C406" s="2"/>
      <c r="D406" s="2"/>
      <c r="E406" s="2"/>
      <c r="F406" s="2"/>
      <c r="G406" s="2"/>
      <c r="H406" s="2"/>
      <c r="K406" s="72">
        <f t="shared" si="141"/>
        <v>0</v>
      </c>
    </row>
    <row r="407" spans="1:11" x14ac:dyDescent="0.25">
      <c r="A407" s="2"/>
      <c r="B407" s="2"/>
      <c r="C407" s="2"/>
      <c r="D407" s="2"/>
      <c r="E407" s="2"/>
      <c r="F407" s="2"/>
      <c r="G407" s="2"/>
      <c r="H407" s="2"/>
      <c r="K407" s="72">
        <f t="shared" si="141"/>
        <v>0</v>
      </c>
    </row>
    <row r="408" spans="1:11" x14ac:dyDescent="0.25">
      <c r="A408" s="2"/>
      <c r="B408" s="2"/>
      <c r="C408" s="2"/>
      <c r="D408" s="2"/>
      <c r="E408" s="2"/>
      <c r="F408" s="2"/>
      <c r="G408" s="2"/>
      <c r="H408" s="2"/>
      <c r="K408" s="72">
        <f t="shared" si="141"/>
        <v>0</v>
      </c>
    </row>
    <row r="409" spans="1:11" x14ac:dyDescent="0.25">
      <c r="A409" s="2"/>
      <c r="B409" s="2"/>
      <c r="C409" s="2"/>
      <c r="D409" s="2"/>
      <c r="E409" s="2"/>
      <c r="F409" s="2"/>
      <c r="G409" s="2"/>
      <c r="H409" s="2"/>
      <c r="K409" s="72">
        <f t="shared" si="141"/>
        <v>0</v>
      </c>
    </row>
    <row r="410" spans="1:11" x14ac:dyDescent="0.25">
      <c r="A410" s="2"/>
      <c r="B410" s="2"/>
      <c r="C410" s="2"/>
      <c r="D410" s="2"/>
      <c r="E410" s="2"/>
      <c r="F410" s="2"/>
      <c r="G410" s="2"/>
      <c r="H410" s="2"/>
      <c r="K410" s="72">
        <f t="shared" si="141"/>
        <v>0</v>
      </c>
    </row>
    <row r="411" spans="1:11" x14ac:dyDescent="0.25">
      <c r="A411" s="2"/>
      <c r="B411" s="2"/>
      <c r="C411" s="2"/>
      <c r="D411" s="2"/>
      <c r="E411" s="2"/>
      <c r="F411" s="2"/>
      <c r="G411" s="2"/>
      <c r="H411" s="2"/>
      <c r="K411" s="72">
        <f t="shared" si="141"/>
        <v>0</v>
      </c>
    </row>
    <row r="412" spans="1:11" x14ac:dyDescent="0.25">
      <c r="A412" s="2"/>
      <c r="B412" s="2"/>
      <c r="C412" s="2"/>
      <c r="D412" s="2"/>
      <c r="E412" s="2"/>
      <c r="F412" s="2"/>
      <c r="G412" s="2"/>
      <c r="H412" s="2"/>
      <c r="K412" s="72">
        <f t="shared" si="141"/>
        <v>0</v>
      </c>
    </row>
    <row r="413" spans="1:11" x14ac:dyDescent="0.25">
      <c r="A413" s="2"/>
      <c r="B413" s="2"/>
      <c r="C413" s="2"/>
      <c r="D413" s="2"/>
      <c r="E413" s="2"/>
      <c r="F413" s="2"/>
      <c r="G413" s="2"/>
      <c r="H413" s="2"/>
      <c r="K413" s="72">
        <f t="shared" si="141"/>
        <v>0</v>
      </c>
    </row>
    <row r="414" spans="1:11" x14ac:dyDescent="0.25">
      <c r="A414" s="2"/>
      <c r="B414" s="2"/>
      <c r="C414" s="2"/>
      <c r="D414" s="2"/>
      <c r="E414" s="2"/>
      <c r="F414" s="2"/>
      <c r="G414" s="2"/>
      <c r="H414" s="2"/>
      <c r="K414" s="72">
        <f t="shared" si="141"/>
        <v>0</v>
      </c>
    </row>
    <row r="415" spans="1:11" x14ac:dyDescent="0.25">
      <c r="A415" s="2"/>
      <c r="B415" s="2"/>
      <c r="C415" s="2"/>
      <c r="D415" s="2"/>
      <c r="E415" s="2"/>
      <c r="F415" s="2"/>
      <c r="G415" s="2"/>
      <c r="H415" s="2"/>
      <c r="K415" s="72">
        <f t="shared" si="141"/>
        <v>0</v>
      </c>
    </row>
    <row r="416" spans="1:11" x14ac:dyDescent="0.25">
      <c r="A416" s="2"/>
      <c r="B416" s="2"/>
      <c r="C416" s="2"/>
      <c r="D416" s="2"/>
      <c r="E416" s="2"/>
      <c r="F416" s="2"/>
      <c r="G416" s="2"/>
      <c r="H416" s="2"/>
      <c r="K416" s="72">
        <f t="shared" si="141"/>
        <v>0</v>
      </c>
    </row>
    <row r="417" spans="1:11" x14ac:dyDescent="0.25">
      <c r="A417" s="2"/>
      <c r="B417" s="2"/>
      <c r="C417" s="2"/>
      <c r="D417" s="2"/>
      <c r="E417" s="2"/>
      <c r="F417" s="2"/>
      <c r="G417" s="2"/>
      <c r="H417" s="2"/>
      <c r="K417" s="72">
        <f t="shared" si="141"/>
        <v>0</v>
      </c>
    </row>
    <row r="418" spans="1:11" x14ac:dyDescent="0.25">
      <c r="A418" s="2"/>
      <c r="B418" s="2"/>
      <c r="C418" s="2"/>
      <c r="D418" s="2"/>
      <c r="E418" s="2"/>
      <c r="F418" s="2"/>
      <c r="G418" s="2"/>
      <c r="H418" s="2"/>
      <c r="K418" s="72">
        <f t="shared" si="141"/>
        <v>0</v>
      </c>
    </row>
    <row r="419" spans="1:11" x14ac:dyDescent="0.25">
      <c r="A419" s="2"/>
      <c r="B419" s="2"/>
      <c r="C419" s="2"/>
      <c r="D419" s="2"/>
      <c r="E419" s="2"/>
      <c r="F419" s="2"/>
      <c r="G419" s="2"/>
      <c r="H419" s="2"/>
      <c r="K419" s="72">
        <f t="shared" si="141"/>
        <v>0</v>
      </c>
    </row>
    <row r="420" spans="1:11" x14ac:dyDescent="0.25">
      <c r="A420" s="2"/>
      <c r="B420" s="2"/>
      <c r="C420" s="2"/>
      <c r="D420" s="2"/>
      <c r="E420" s="2"/>
      <c r="F420" s="2"/>
      <c r="G420" s="2"/>
      <c r="H420" s="2"/>
      <c r="K420" s="72">
        <f t="shared" si="141"/>
        <v>0</v>
      </c>
    </row>
    <row r="421" spans="1:11" x14ac:dyDescent="0.25">
      <c r="A421" s="2"/>
      <c r="B421" s="2"/>
      <c r="C421" s="2"/>
      <c r="D421" s="2"/>
      <c r="E421" s="2"/>
      <c r="F421" s="2"/>
      <c r="G421" s="2"/>
      <c r="H421" s="2"/>
      <c r="K421" s="72">
        <f t="shared" si="141"/>
        <v>0</v>
      </c>
    </row>
    <row r="422" spans="1:11" x14ac:dyDescent="0.25">
      <c r="A422" s="2"/>
      <c r="B422" s="2"/>
      <c r="C422" s="2"/>
      <c r="D422" s="2"/>
      <c r="E422" s="2"/>
      <c r="F422" s="2"/>
      <c r="G422" s="2"/>
      <c r="H422" s="2"/>
      <c r="K422" s="72">
        <f t="shared" si="141"/>
        <v>0</v>
      </c>
    </row>
    <row r="423" spans="1:11" x14ac:dyDescent="0.25">
      <c r="A423" s="2"/>
      <c r="B423" s="2"/>
      <c r="C423" s="2"/>
      <c r="D423" s="2"/>
      <c r="E423" s="2"/>
      <c r="F423" s="2"/>
      <c r="G423" s="2"/>
      <c r="H423" s="2"/>
      <c r="K423" s="72">
        <f t="shared" si="141"/>
        <v>0</v>
      </c>
    </row>
    <row r="424" spans="1:11" x14ac:dyDescent="0.25">
      <c r="A424" s="2"/>
      <c r="B424" s="2"/>
      <c r="C424" s="2"/>
      <c r="D424" s="2"/>
      <c r="E424" s="2"/>
      <c r="F424" s="2"/>
      <c r="G424" s="2"/>
      <c r="H424" s="2"/>
      <c r="K424" s="72">
        <f t="shared" si="141"/>
        <v>0</v>
      </c>
    </row>
    <row r="425" spans="1:11" x14ac:dyDescent="0.25">
      <c r="A425" s="2"/>
      <c r="B425" s="2"/>
      <c r="C425" s="2"/>
      <c r="D425" s="2"/>
      <c r="E425" s="2"/>
      <c r="F425" s="2"/>
      <c r="G425" s="2"/>
      <c r="H425" s="2"/>
      <c r="K425" s="72">
        <f t="shared" si="141"/>
        <v>0</v>
      </c>
    </row>
    <row r="426" spans="1:11" x14ac:dyDescent="0.25">
      <c r="A426" s="2"/>
      <c r="B426" s="2"/>
      <c r="C426" s="2"/>
      <c r="D426" s="2"/>
      <c r="E426" s="2"/>
      <c r="F426" s="2"/>
      <c r="G426" s="2"/>
      <c r="H426" s="2"/>
      <c r="K426" s="72">
        <f t="shared" si="141"/>
        <v>0</v>
      </c>
    </row>
    <row r="427" spans="1:11" x14ac:dyDescent="0.25">
      <c r="A427" s="2"/>
      <c r="B427" s="2"/>
      <c r="C427" s="2"/>
      <c r="D427" s="2"/>
      <c r="E427" s="2"/>
      <c r="F427" s="2"/>
      <c r="G427" s="2"/>
      <c r="H427" s="2"/>
    </row>
    <row r="428" spans="1:11" x14ac:dyDescent="0.25">
      <c r="A428" s="2"/>
      <c r="B428" s="2"/>
      <c r="C428" s="2"/>
      <c r="D428" s="2"/>
      <c r="E428" s="2"/>
      <c r="F428" s="2"/>
      <c r="G428" s="2"/>
      <c r="H428" s="2"/>
    </row>
    <row r="429" spans="1:11" x14ac:dyDescent="0.25">
      <c r="A429" s="2"/>
      <c r="B429" s="2"/>
      <c r="C429" s="2"/>
      <c r="D429" s="2"/>
      <c r="E429" s="2"/>
      <c r="F429" s="2"/>
      <c r="G429" s="2"/>
      <c r="H429" s="2"/>
    </row>
    <row r="430" spans="1:11" x14ac:dyDescent="0.25">
      <c r="A430" s="2"/>
      <c r="B430" s="2"/>
      <c r="C430" s="2"/>
      <c r="D430" s="2"/>
      <c r="E430" s="2"/>
      <c r="F430" s="2"/>
      <c r="G430" s="2"/>
      <c r="H430" s="2"/>
    </row>
    <row r="431" spans="1:11" x14ac:dyDescent="0.25">
      <c r="A431" s="2"/>
      <c r="B431" s="2"/>
      <c r="C431" s="2"/>
      <c r="D431" s="2"/>
      <c r="E431" s="2"/>
      <c r="F431" s="2"/>
      <c r="G431" s="2"/>
      <c r="H431" s="2"/>
    </row>
    <row r="432" spans="1:11" x14ac:dyDescent="0.25">
      <c r="A432" s="2"/>
      <c r="B432" s="2"/>
      <c r="C432" s="2"/>
      <c r="D432" s="2"/>
      <c r="E432" s="2"/>
      <c r="F432" s="2"/>
      <c r="G432" s="2"/>
      <c r="H432" s="2"/>
    </row>
    <row r="433" spans="1:8" x14ac:dyDescent="0.25">
      <c r="A433" s="2"/>
      <c r="B433" s="2"/>
      <c r="C433" s="2"/>
      <c r="D433" s="2"/>
      <c r="E433" s="2"/>
      <c r="F433" s="2"/>
      <c r="G433" s="2"/>
      <c r="H433" s="2"/>
    </row>
    <row r="434" spans="1:8" x14ac:dyDescent="0.25">
      <c r="A434" s="2"/>
      <c r="B434" s="2"/>
      <c r="C434" s="2"/>
      <c r="D434" s="2"/>
      <c r="E434" s="2"/>
      <c r="F434" s="2"/>
      <c r="G434" s="2"/>
      <c r="H434" s="2"/>
    </row>
    <row r="435" spans="1:8" x14ac:dyDescent="0.25">
      <c r="A435" s="2"/>
      <c r="B435" s="2"/>
      <c r="C435" s="2"/>
      <c r="D435" s="2"/>
      <c r="E435" s="2"/>
      <c r="F435" s="2"/>
      <c r="G435" s="2"/>
      <c r="H435" s="2"/>
    </row>
    <row r="436" spans="1:8" x14ac:dyDescent="0.25">
      <c r="A436" s="2"/>
      <c r="B436" s="2"/>
      <c r="C436" s="2"/>
      <c r="D436" s="2"/>
      <c r="E436" s="2"/>
      <c r="F436" s="2"/>
      <c r="G436" s="2"/>
      <c r="H436" s="2"/>
    </row>
    <row r="437" spans="1:8" x14ac:dyDescent="0.25">
      <c r="A437" s="2"/>
      <c r="B437" s="2"/>
      <c r="C437" s="2"/>
      <c r="D437" s="2"/>
      <c r="E437" s="2"/>
      <c r="F437" s="2"/>
      <c r="G437" s="2"/>
      <c r="H437" s="2"/>
    </row>
    <row r="438" spans="1:8" x14ac:dyDescent="0.25">
      <c r="A438" s="2"/>
      <c r="B438" s="2"/>
      <c r="C438" s="2"/>
      <c r="D438" s="2"/>
      <c r="E438" s="2"/>
      <c r="F438" s="2"/>
      <c r="G438" s="2"/>
      <c r="H438" s="2"/>
    </row>
    <row r="439" spans="1:8" x14ac:dyDescent="0.25">
      <c r="A439" s="2"/>
      <c r="B439" s="2"/>
      <c r="C439" s="2"/>
      <c r="D439" s="2"/>
      <c r="E439" s="2"/>
      <c r="F439" s="2"/>
      <c r="G439" s="2"/>
      <c r="H439" s="2"/>
    </row>
    <row r="440" spans="1:8" x14ac:dyDescent="0.25">
      <c r="A440" s="2"/>
      <c r="B440" s="2"/>
      <c r="C440" s="2"/>
      <c r="D440" s="2"/>
      <c r="E440" s="2"/>
      <c r="F440" s="2"/>
      <c r="G440" s="2"/>
      <c r="H440" s="2"/>
    </row>
    <row r="441" spans="1:8" x14ac:dyDescent="0.25">
      <c r="A441" s="2"/>
      <c r="B441" s="2"/>
      <c r="C441" s="2"/>
      <c r="D441" s="2"/>
      <c r="E441" s="2"/>
      <c r="F441" s="2"/>
      <c r="G441" s="2"/>
      <c r="H441" s="2"/>
    </row>
    <row r="442" spans="1:8" x14ac:dyDescent="0.25">
      <c r="A442" s="2"/>
      <c r="B442" s="2"/>
      <c r="C442" s="2"/>
      <c r="D442" s="2"/>
      <c r="E442" s="2"/>
      <c r="F442" s="2"/>
      <c r="G442" s="2"/>
      <c r="H442" s="2"/>
    </row>
    <row r="443" spans="1:8" x14ac:dyDescent="0.25">
      <c r="A443" s="2"/>
      <c r="B443" s="2"/>
      <c r="C443" s="2"/>
      <c r="D443" s="2"/>
      <c r="E443" s="2"/>
      <c r="F443" s="2"/>
      <c r="G443" s="2"/>
      <c r="H443" s="2"/>
    </row>
    <row r="444" spans="1:8" x14ac:dyDescent="0.25">
      <c r="A444" s="2"/>
      <c r="B444" s="2"/>
      <c r="C444" s="2"/>
      <c r="D444" s="2"/>
      <c r="E444" s="2"/>
      <c r="F444" s="2"/>
      <c r="G444" s="2"/>
      <c r="H444" s="2"/>
    </row>
    <row r="445" spans="1:8" x14ac:dyDescent="0.25">
      <c r="A445" s="2"/>
      <c r="B445" s="2"/>
      <c r="C445" s="2"/>
      <c r="D445" s="2"/>
      <c r="E445" s="2"/>
      <c r="F445" s="2"/>
      <c r="G445" s="2"/>
      <c r="H445" s="2"/>
    </row>
    <row r="446" spans="1:8" x14ac:dyDescent="0.25">
      <c r="A446" s="2"/>
      <c r="B446" s="2"/>
      <c r="C446" s="2"/>
      <c r="D446" s="2"/>
      <c r="E446" s="2"/>
      <c r="F446" s="2"/>
      <c r="G446" s="2"/>
      <c r="H446" s="2"/>
    </row>
    <row r="447" spans="1:8" x14ac:dyDescent="0.25">
      <c r="A447" s="2"/>
      <c r="B447" s="2"/>
      <c r="C447" s="2"/>
      <c r="D447" s="2"/>
      <c r="E447" s="2"/>
      <c r="F447" s="2"/>
      <c r="G447" s="2"/>
      <c r="H447" s="2"/>
    </row>
    <row r="448" spans="1:8" x14ac:dyDescent="0.25">
      <c r="A448" s="2"/>
      <c r="B448" s="2"/>
      <c r="C448" s="2"/>
      <c r="D448" s="2"/>
      <c r="E448" s="2"/>
      <c r="F448" s="2"/>
      <c r="G448" s="2"/>
      <c r="H448" s="2"/>
    </row>
    <row r="449" spans="1:8" x14ac:dyDescent="0.25">
      <c r="A449" s="2"/>
      <c r="B449" s="2"/>
      <c r="C449" s="2"/>
      <c r="D449" s="2"/>
      <c r="E449" s="2"/>
      <c r="F449" s="2"/>
      <c r="G449" s="2"/>
      <c r="H449" s="2"/>
    </row>
    <row r="450" spans="1:8" x14ac:dyDescent="0.25">
      <c r="A450" s="2"/>
      <c r="B450" s="2"/>
      <c r="C450" s="2"/>
      <c r="D450" s="2"/>
      <c r="E450" s="2"/>
      <c r="F450" s="2"/>
      <c r="G450" s="2"/>
      <c r="H450" s="2"/>
    </row>
    <row r="451" spans="1:8" x14ac:dyDescent="0.25">
      <c r="A451" s="2"/>
      <c r="B451" s="2"/>
      <c r="C451" s="2"/>
      <c r="D451" s="2"/>
      <c r="E451" s="2"/>
      <c r="F451" s="2"/>
      <c r="G451" s="2"/>
      <c r="H451" s="2"/>
    </row>
    <row r="452" spans="1:8" x14ac:dyDescent="0.25">
      <c r="A452" s="2"/>
      <c r="B452" s="2"/>
      <c r="C452" s="2"/>
      <c r="D452" s="2"/>
      <c r="E452" s="2"/>
      <c r="F452" s="2"/>
      <c r="G452" s="2"/>
      <c r="H452" s="2"/>
    </row>
    <row r="453" spans="1:8" x14ac:dyDescent="0.25">
      <c r="A453" s="2"/>
      <c r="B453" s="2"/>
      <c r="C453" s="2"/>
      <c r="D453" s="2"/>
      <c r="E453" s="2"/>
      <c r="F453" s="2"/>
      <c r="G453" s="2"/>
      <c r="H453" s="2"/>
    </row>
    <row r="454" spans="1:8" x14ac:dyDescent="0.25">
      <c r="A454" s="2"/>
      <c r="B454" s="2"/>
      <c r="C454" s="2"/>
      <c r="D454" s="2"/>
      <c r="E454" s="2"/>
      <c r="F454" s="2"/>
      <c r="G454" s="2"/>
      <c r="H454" s="2"/>
    </row>
    <row r="455" spans="1:8" x14ac:dyDescent="0.25">
      <c r="A455" s="2"/>
      <c r="B455" s="2"/>
      <c r="C455" s="2"/>
      <c r="D455" s="2"/>
      <c r="E455" s="2"/>
      <c r="F455" s="2"/>
      <c r="G455" s="2"/>
      <c r="H455" s="2"/>
    </row>
    <row r="456" spans="1:8" x14ac:dyDescent="0.25">
      <c r="A456" s="2"/>
      <c r="B456" s="2"/>
      <c r="C456" s="2"/>
      <c r="D456" s="2"/>
      <c r="E456" s="2"/>
      <c r="F456" s="2"/>
      <c r="G456" s="2"/>
      <c r="H456" s="2"/>
    </row>
    <row r="457" spans="1:8" x14ac:dyDescent="0.25">
      <c r="A457" s="2"/>
      <c r="B457" s="2"/>
      <c r="C457" s="2"/>
      <c r="E457" s="2"/>
      <c r="F457" s="2"/>
      <c r="G457" s="2"/>
      <c r="H457" s="2"/>
    </row>
  </sheetData>
  <autoFilter ref="A5:K319"/>
  <mergeCells count="2">
    <mergeCell ref="A2:F2"/>
    <mergeCell ref="F1:H1"/>
  </mergeCells>
  <pageMargins left="0.78740157480314965" right="0.39370078740157483" top="0.59055118110236227" bottom="0.39370078740157483" header="0.31496062992125984" footer="0.31496062992125984"/>
  <pageSetup paperSize="9" scale="44" firstPageNumber="184" fitToHeight="0" orientation="portrait"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июль (16.07.2024)</vt:lpstr>
      <vt:lpstr>'июль (16.07.2024)'!Заголовки_для_печати</vt:lpstr>
      <vt:lpstr>'июль (16.07.2024)'!Область_печати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Фатхиева</dc:creator>
  <cp:lastModifiedBy>Олеся Спехова</cp:lastModifiedBy>
  <cp:lastPrinted>2024-07-25T05:53:36Z</cp:lastPrinted>
  <dcterms:created xsi:type="dcterms:W3CDTF">2024-03-06T04:37:09Z</dcterms:created>
  <dcterms:modified xsi:type="dcterms:W3CDTF">2024-07-25T05:53:52Z</dcterms:modified>
</cp:coreProperties>
</file>